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SheetTabs="0" xWindow="0" yWindow="0" windowWidth="28800" windowHeight="124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Лист1!$A$1:$H$714</definedName>
  </definedNames>
  <calcPr calcId="152511"/>
</workbook>
</file>

<file path=xl/calcChain.xml><?xml version="1.0" encoding="utf-8"?>
<calcChain xmlns="http://schemas.openxmlformats.org/spreadsheetml/2006/main">
  <c r="G511" i="1" l="1"/>
  <c r="H511" i="1"/>
  <c r="F511" i="1"/>
  <c r="F83" i="1"/>
  <c r="H84" i="1"/>
  <c r="H83" i="1" s="1"/>
  <c r="G84" i="1"/>
  <c r="G83" i="1" s="1"/>
  <c r="F84" i="1"/>
  <c r="G542" i="1" l="1"/>
  <c r="H542" i="1"/>
  <c r="F542" i="1"/>
  <c r="H600" i="1"/>
  <c r="G600" i="1"/>
  <c r="F600" i="1"/>
  <c r="F301" i="1"/>
  <c r="F311" i="1"/>
  <c r="F664" i="1"/>
  <c r="F250" i="1"/>
  <c r="F428" i="1"/>
  <c r="F298" i="1"/>
  <c r="F264" i="1"/>
  <c r="H512" i="1" l="1"/>
  <c r="G512" i="1"/>
  <c r="H344" i="1" l="1"/>
  <c r="G344" i="1"/>
  <c r="H677" i="1" l="1"/>
  <c r="G677" i="1"/>
  <c r="F78" i="1"/>
  <c r="F77" i="1"/>
  <c r="F332" i="1"/>
  <c r="F426" i="1" l="1"/>
  <c r="F387" i="1" l="1"/>
  <c r="F500" i="1"/>
  <c r="G316" i="1"/>
  <c r="H316" i="1"/>
  <c r="F317" i="1"/>
  <c r="F316" i="1" s="1"/>
  <c r="G342" i="1"/>
  <c r="H342" i="1"/>
  <c r="F342" i="1"/>
  <c r="G669" i="1"/>
  <c r="G668" i="1" s="1"/>
  <c r="H669" i="1"/>
  <c r="H668" i="1" s="1"/>
  <c r="F670" i="1"/>
  <c r="F669" i="1" s="1"/>
  <c r="F668" i="1" s="1"/>
  <c r="F319" i="1"/>
  <c r="F318" i="1" s="1"/>
  <c r="G318" i="1"/>
  <c r="H318" i="1"/>
  <c r="G532" i="1"/>
  <c r="G531" i="1" s="1"/>
  <c r="H532" i="1"/>
  <c r="H531" i="1" s="1"/>
  <c r="F533" i="1"/>
  <c r="F532" i="1" s="1"/>
  <c r="F531" i="1" s="1"/>
  <c r="G464" i="1"/>
  <c r="H464" i="1"/>
  <c r="F464" i="1"/>
  <c r="G469" i="1"/>
  <c r="H469" i="1"/>
  <c r="F470" i="1"/>
  <c r="F469" i="1" s="1"/>
  <c r="G455" i="1"/>
  <c r="H455" i="1"/>
  <c r="F456" i="1"/>
  <c r="F455" i="1" s="1"/>
  <c r="G452" i="1"/>
  <c r="H452" i="1"/>
  <c r="F453" i="1"/>
  <c r="F452" i="1" s="1"/>
  <c r="G575" i="1"/>
  <c r="H575" i="1"/>
  <c r="F576" i="1"/>
  <c r="F575" i="1" s="1"/>
  <c r="G606" i="1"/>
  <c r="H606" i="1"/>
  <c r="F607" i="1"/>
  <c r="F606" i="1" s="1"/>
  <c r="G594" i="1"/>
  <c r="H594" i="1"/>
  <c r="F595" i="1"/>
  <c r="F594" i="1" s="1"/>
  <c r="F390" i="1"/>
  <c r="F389" i="1" s="1"/>
  <c r="G389" i="1"/>
  <c r="H389" i="1"/>
  <c r="F133" i="1"/>
  <c r="F135" i="1"/>
  <c r="F134" i="1" s="1"/>
  <c r="F131" i="1"/>
  <c r="G125" i="1"/>
  <c r="H125" i="1"/>
  <c r="F126" i="1"/>
  <c r="F125" i="1" s="1"/>
  <c r="G122" i="1"/>
  <c r="H122" i="1"/>
  <c r="F124" i="1"/>
  <c r="F123" i="1"/>
  <c r="G98" i="1"/>
  <c r="H98" i="1"/>
  <c r="F99" i="1"/>
  <c r="F98" i="1" s="1"/>
  <c r="F80" i="1"/>
  <c r="G76" i="1"/>
  <c r="H76" i="1"/>
  <c r="F76" i="1"/>
  <c r="G55" i="1"/>
  <c r="H55" i="1"/>
  <c r="F57" i="1"/>
  <c r="F56" i="1"/>
  <c r="F461" i="1"/>
  <c r="F249" i="1"/>
  <c r="G672" i="1"/>
  <c r="G671" i="1" s="1"/>
  <c r="H672" i="1"/>
  <c r="H671" i="1" s="1"/>
  <c r="F673" i="1"/>
  <c r="F672" i="1" s="1"/>
  <c r="F671" i="1" s="1"/>
  <c r="F55" i="1" l="1"/>
  <c r="G667" i="1"/>
  <c r="F122" i="1"/>
  <c r="H667" i="1"/>
  <c r="F667" i="1"/>
  <c r="F309" i="1"/>
  <c r="G467" i="1"/>
  <c r="H467" i="1"/>
  <c r="F468" i="1"/>
  <c r="F467" i="1" s="1"/>
  <c r="G604" i="1"/>
  <c r="H604" i="1"/>
  <c r="F605" i="1"/>
  <c r="F604" i="1" s="1"/>
  <c r="G101" i="1" l="1"/>
  <c r="G100" i="1" s="1"/>
  <c r="H101" i="1"/>
  <c r="H100" i="1" s="1"/>
  <c r="F102" i="1"/>
  <c r="F101" i="1" s="1"/>
  <c r="F100" i="1" s="1"/>
  <c r="F191" i="1"/>
  <c r="F570" i="1"/>
  <c r="F569" i="1" s="1"/>
  <c r="F590" i="1"/>
  <c r="F589" i="1" s="1"/>
  <c r="F513" i="1"/>
  <c r="F512" i="1" s="1"/>
  <c r="F516" i="1"/>
  <c r="F515" i="1" s="1"/>
  <c r="F518" i="1"/>
  <c r="F517" i="1" s="1"/>
  <c r="F523" i="1"/>
  <c r="F525" i="1"/>
  <c r="F528" i="1"/>
  <c r="F527" i="1" s="1"/>
  <c r="F530" i="1"/>
  <c r="F529" i="1" s="1"/>
  <c r="F535" i="1"/>
  <c r="F534" i="1" s="1"/>
  <c r="F540" i="1"/>
  <c r="F546" i="1"/>
  <c r="F545" i="1" s="1"/>
  <c r="F544" i="1" s="1"/>
  <c r="F548" i="1"/>
  <c r="F547" i="1" s="1"/>
  <c r="F554" i="1"/>
  <c r="F553" i="1" s="1"/>
  <c r="F552" i="1" s="1"/>
  <c r="F551" i="1" s="1"/>
  <c r="F558" i="1"/>
  <c r="F560" i="1"/>
  <c r="F567" i="1"/>
  <c r="F573" i="1"/>
  <c r="F572" i="1" s="1"/>
  <c r="F571" i="1" s="1"/>
  <c r="F578" i="1"/>
  <c r="F577" i="1" s="1"/>
  <c r="F574" i="1" s="1"/>
  <c r="F580" i="1"/>
  <c r="F579" i="1" s="1"/>
  <c r="F584" i="1"/>
  <c r="F583" i="1" s="1"/>
  <c r="F582" i="1" s="1"/>
  <c r="F587" i="1"/>
  <c r="F593" i="1"/>
  <c r="F592" i="1" s="1"/>
  <c r="F597" i="1"/>
  <c r="F596" i="1" s="1"/>
  <c r="F603" i="1"/>
  <c r="F602" i="1" s="1"/>
  <c r="F609" i="1"/>
  <c r="F608" i="1" s="1"/>
  <c r="F612" i="1"/>
  <c r="F613" i="1"/>
  <c r="F615" i="1"/>
  <c r="F614" i="1" s="1"/>
  <c r="F618" i="1"/>
  <c r="F617" i="1" s="1"/>
  <c r="F616" i="1" s="1"/>
  <c r="F620" i="1"/>
  <c r="F619" i="1" s="1"/>
  <c r="F624" i="1"/>
  <c r="F623" i="1" s="1"/>
  <c r="F622" i="1" s="1"/>
  <c r="F627" i="1"/>
  <c r="F628" i="1"/>
  <c r="F632" i="1"/>
  <c r="F631" i="1" s="1"/>
  <c r="F630" i="1" s="1"/>
  <c r="F635" i="1"/>
  <c r="F634" i="1" s="1"/>
  <c r="F633" i="1" s="1"/>
  <c r="F641" i="1"/>
  <c r="F640" i="1" s="1"/>
  <c r="F639" i="1" s="1"/>
  <c r="F638" i="1" s="1"/>
  <c r="F637" i="1" s="1"/>
  <c r="F647" i="1"/>
  <c r="F646" i="1" s="1"/>
  <c r="F645" i="1" s="1"/>
  <c r="F644" i="1" s="1"/>
  <c r="F650" i="1"/>
  <c r="F649" i="1" s="1"/>
  <c r="F656" i="1"/>
  <c r="F655" i="1" s="1"/>
  <c r="F654" i="1" s="1"/>
  <c r="F653" i="1" s="1"/>
  <c r="F652" i="1" s="1"/>
  <c r="F663" i="1"/>
  <c r="F662" i="1" s="1"/>
  <c r="F661" i="1" s="1"/>
  <c r="F660" i="1" s="1"/>
  <c r="F659" i="1" s="1"/>
  <c r="F677" i="1"/>
  <c r="F676" i="1" s="1"/>
  <c r="F675" i="1" s="1"/>
  <c r="F674" i="1" s="1"/>
  <c r="F683" i="1"/>
  <c r="F682" i="1" s="1"/>
  <c r="F681" i="1" s="1"/>
  <c r="F680" i="1" s="1"/>
  <c r="F679" i="1" s="1"/>
  <c r="F686" i="1"/>
  <c r="F685" i="1" s="1"/>
  <c r="F684" i="1" s="1"/>
  <c r="F697" i="1"/>
  <c r="F698" i="1"/>
  <c r="F704" i="1"/>
  <c r="F703" i="1" s="1"/>
  <c r="F702" i="1" s="1"/>
  <c r="F701" i="1" s="1"/>
  <c r="F700" i="1" s="1"/>
  <c r="F699" i="1" s="1"/>
  <c r="F710" i="1"/>
  <c r="F709" i="1" s="1"/>
  <c r="F708" i="1" s="1"/>
  <c r="F707" i="1" s="1"/>
  <c r="F706" i="1" s="1"/>
  <c r="F331" i="1"/>
  <c r="F330" i="1" s="1"/>
  <c r="G331" i="1"/>
  <c r="G330" i="1" s="1"/>
  <c r="H331" i="1"/>
  <c r="H330" i="1" s="1"/>
  <c r="F284" i="1"/>
  <c r="G634" i="1"/>
  <c r="G633" i="1" s="1"/>
  <c r="H634" i="1"/>
  <c r="H633" i="1" s="1"/>
  <c r="F586" i="1" l="1"/>
  <c r="F626" i="1"/>
  <c r="F625" i="1" s="1"/>
  <c r="F611" i="1"/>
  <c r="F610" i="1" s="1"/>
  <c r="F599" i="1"/>
  <c r="F666" i="1"/>
  <c r="F665" i="1" s="1"/>
  <c r="F694" i="1"/>
  <c r="F693" i="1" s="1"/>
  <c r="F692" i="1" s="1"/>
  <c r="F691" i="1" s="1"/>
  <c r="F690" i="1" s="1"/>
  <c r="F689" i="1" s="1"/>
  <c r="F688" i="1" s="1"/>
  <c r="F643" i="1"/>
  <c r="F636" i="1" s="1"/>
  <c r="F557" i="1"/>
  <c r="F556" i="1" s="1"/>
  <c r="F550" i="1" s="1"/>
  <c r="F539" i="1"/>
  <c r="F538" i="1" s="1"/>
  <c r="F537" i="1" s="1"/>
  <c r="F566" i="1"/>
  <c r="F565" i="1" s="1"/>
  <c r="F522" i="1"/>
  <c r="F521" i="1" s="1"/>
  <c r="F629" i="1"/>
  <c r="F678" i="1"/>
  <c r="F514" i="1"/>
  <c r="F246" i="1"/>
  <c r="G253" i="1"/>
  <c r="H253" i="1"/>
  <c r="F253" i="1"/>
  <c r="G223" i="1"/>
  <c r="H223" i="1"/>
  <c r="F223" i="1"/>
  <c r="G246" i="1"/>
  <c r="H246" i="1"/>
  <c r="G589" i="1"/>
  <c r="H589" i="1"/>
  <c r="G682" i="1"/>
  <c r="G681" i="1" s="1"/>
  <c r="G680" i="1" s="1"/>
  <c r="G679" i="1" s="1"/>
  <c r="H682" i="1"/>
  <c r="H681" i="1" s="1"/>
  <c r="H680" i="1" s="1"/>
  <c r="H679" i="1" s="1"/>
  <c r="G676" i="1"/>
  <c r="G675" i="1" s="1"/>
  <c r="G674" i="1" s="1"/>
  <c r="H676" i="1"/>
  <c r="H675" i="1" s="1"/>
  <c r="H674" i="1" s="1"/>
  <c r="F585" i="1" l="1"/>
  <c r="F564" i="1" s="1"/>
  <c r="F563" i="1" s="1"/>
  <c r="F562" i="1" s="1"/>
  <c r="F520" i="1"/>
  <c r="F519" i="1" s="1"/>
  <c r="G245" i="1"/>
  <c r="F245" i="1"/>
  <c r="F658" i="1"/>
  <c r="H666" i="1"/>
  <c r="H665" i="1" s="1"/>
  <c r="G666" i="1"/>
  <c r="G665" i="1" s="1"/>
  <c r="H245" i="1"/>
  <c r="F440" i="1"/>
  <c r="G395" i="1" l="1"/>
  <c r="H395" i="1"/>
  <c r="F396" i="1"/>
  <c r="F395" i="1" s="1"/>
  <c r="F105" i="1" l="1"/>
  <c r="G61" i="1" l="1"/>
  <c r="G60" i="1" s="1"/>
  <c r="H61" i="1"/>
  <c r="H60" i="1" s="1"/>
  <c r="F62" i="1"/>
  <c r="F61" i="1" s="1"/>
  <c r="F60" i="1" s="1"/>
  <c r="G104" i="1"/>
  <c r="G103" i="1" s="1"/>
  <c r="H104" i="1"/>
  <c r="H103" i="1" s="1"/>
  <c r="F104" i="1"/>
  <c r="F103" i="1" s="1"/>
  <c r="G515" i="1"/>
  <c r="H515" i="1"/>
  <c r="G623" i="1"/>
  <c r="G622" i="1" s="1"/>
  <c r="H623" i="1"/>
  <c r="H622" i="1" s="1"/>
  <c r="F176" i="1" l="1"/>
  <c r="F200" i="1"/>
  <c r="F222" i="1"/>
  <c r="F220" i="1"/>
  <c r="G430" i="1"/>
  <c r="G429" i="1" s="1"/>
  <c r="H430" i="1"/>
  <c r="H429" i="1" s="1"/>
  <c r="F431" i="1"/>
  <c r="F430" i="1" s="1"/>
  <c r="F429" i="1" s="1"/>
  <c r="F414" i="1" l="1"/>
  <c r="F157" i="1" l="1"/>
  <c r="F173" i="1"/>
  <c r="F381" i="1"/>
  <c r="F380" i="1"/>
  <c r="G172" i="1" l="1"/>
  <c r="G171" i="1" s="1"/>
  <c r="H172" i="1"/>
  <c r="H171" i="1" s="1"/>
  <c r="F172" i="1"/>
  <c r="F171" i="1" s="1"/>
  <c r="G156" i="1"/>
  <c r="G155" i="1" s="1"/>
  <c r="H156" i="1"/>
  <c r="H155" i="1" s="1"/>
  <c r="F156" i="1"/>
  <c r="F155" i="1" s="1"/>
  <c r="G617" i="1"/>
  <c r="G616" i="1" s="1"/>
  <c r="H617" i="1"/>
  <c r="H616" i="1" s="1"/>
  <c r="G614" i="1"/>
  <c r="H614" i="1"/>
  <c r="G577" i="1"/>
  <c r="G574" i="1" s="1"/>
  <c r="H577" i="1"/>
  <c r="H574" i="1" s="1"/>
  <c r="G517" i="1"/>
  <c r="G514" i="1" s="1"/>
  <c r="H517" i="1"/>
  <c r="H514" i="1" s="1"/>
  <c r="H82" i="1"/>
  <c r="H81" i="1" s="1"/>
  <c r="G82" i="1"/>
  <c r="G81" i="1" s="1"/>
  <c r="F82" i="1"/>
  <c r="F81" i="1" s="1"/>
  <c r="H154" i="1"/>
  <c r="G154" i="1"/>
  <c r="F154" i="1"/>
  <c r="H59" i="1"/>
  <c r="H58" i="1" s="1"/>
  <c r="G59" i="1"/>
  <c r="G58" i="1" s="1"/>
  <c r="F59" i="1"/>
  <c r="F58" i="1" s="1"/>
  <c r="H146" i="1"/>
  <c r="G146" i="1"/>
  <c r="F146" i="1"/>
  <c r="F442" i="1" l="1"/>
  <c r="F441" i="1" s="1"/>
  <c r="F439" i="1"/>
  <c r="G441" i="1"/>
  <c r="H441" i="1"/>
  <c r="G439" i="1"/>
  <c r="H439" i="1"/>
  <c r="F438" i="1" l="1"/>
  <c r="H438" i="1"/>
  <c r="G438" i="1"/>
  <c r="G179" i="1"/>
  <c r="H179" i="1"/>
  <c r="F183" i="1"/>
  <c r="F179" i="1" s="1"/>
  <c r="F178" i="1" s="1"/>
  <c r="F97" i="1"/>
  <c r="G631" i="1"/>
  <c r="G630" i="1" s="1"/>
  <c r="G629" i="1" s="1"/>
  <c r="H631" i="1"/>
  <c r="H630" i="1" s="1"/>
  <c r="H629" i="1" s="1"/>
  <c r="G529" i="1"/>
  <c r="H529" i="1"/>
  <c r="G314" i="1" l="1"/>
  <c r="H314" i="1"/>
  <c r="F314" i="1"/>
  <c r="F312" i="1" l="1"/>
  <c r="H202" i="1" l="1"/>
  <c r="G202" i="1"/>
  <c r="F202" i="1"/>
  <c r="H92" i="1"/>
  <c r="G92" i="1"/>
  <c r="F92" i="1"/>
  <c r="G694" i="1" l="1"/>
  <c r="H694" i="1"/>
  <c r="H394" i="1"/>
  <c r="G394" i="1"/>
  <c r="F394" i="1"/>
  <c r="H392" i="1"/>
  <c r="G392" i="1"/>
  <c r="F392" i="1"/>
  <c r="F346" i="1"/>
  <c r="F345" i="1"/>
  <c r="F344" i="1" l="1"/>
  <c r="F348" i="1"/>
  <c r="F349" i="1"/>
  <c r="H627" i="1" l="1"/>
  <c r="G627" i="1"/>
  <c r="G611" i="1"/>
  <c r="G610" i="1" s="1"/>
  <c r="H611" i="1"/>
  <c r="H610" i="1" s="1"/>
  <c r="G340" i="1"/>
  <c r="H340" i="1"/>
  <c r="F341" i="1"/>
  <c r="F340" i="1" s="1"/>
  <c r="G337" i="1" l="1"/>
  <c r="G336" i="1" s="1"/>
  <c r="H337" i="1"/>
  <c r="H336" i="1" s="1"/>
  <c r="F338" i="1"/>
  <c r="F337" i="1" s="1"/>
  <c r="F336" i="1" s="1"/>
  <c r="F478" i="1" l="1"/>
  <c r="F388" i="1"/>
  <c r="H274" i="1"/>
  <c r="H273" i="1" s="1"/>
  <c r="H272" i="1" s="1"/>
  <c r="F274" i="1"/>
  <c r="F273" i="1" s="1"/>
  <c r="F272" i="1" s="1"/>
  <c r="G275" i="1"/>
  <c r="G274" i="1" s="1"/>
  <c r="G273" i="1" s="1"/>
  <c r="G272" i="1" s="1"/>
  <c r="H433" i="1"/>
  <c r="H432" i="1" s="1"/>
  <c r="F433" i="1"/>
  <c r="F432" i="1" s="1"/>
  <c r="G434" i="1"/>
  <c r="G433" i="1" s="1"/>
  <c r="G432" i="1" s="1"/>
  <c r="F377" i="1"/>
  <c r="F375" i="1"/>
  <c r="F373" i="1"/>
  <c r="H71" i="1"/>
  <c r="F243" i="1"/>
  <c r="F242" i="1"/>
  <c r="G71" i="1" l="1"/>
  <c r="G159" i="1" l="1"/>
  <c r="G158" i="1" s="1"/>
  <c r="H159" i="1"/>
  <c r="H158" i="1" s="1"/>
  <c r="F160" i="1"/>
  <c r="F159" i="1" s="1"/>
  <c r="F158" i="1" s="1"/>
  <c r="G132" i="1"/>
  <c r="H132" i="1"/>
  <c r="F132" i="1"/>
  <c r="G79" i="1"/>
  <c r="H79" i="1"/>
  <c r="F79" i="1"/>
  <c r="G218" i="1"/>
  <c r="G217" i="1" s="1"/>
  <c r="H218" i="1"/>
  <c r="H217" i="1" s="1"/>
  <c r="G374" i="1"/>
  <c r="H374" i="1"/>
  <c r="F374" i="1"/>
  <c r="G376" i="1"/>
  <c r="H376" i="1"/>
  <c r="F376" i="1"/>
  <c r="G490" i="1"/>
  <c r="H490" i="1"/>
  <c r="F493" i="1"/>
  <c r="F492" i="1"/>
  <c r="F491" i="1"/>
  <c r="G545" i="1"/>
  <c r="G544" i="1" s="1"/>
  <c r="H545" i="1"/>
  <c r="H544" i="1" s="1"/>
  <c r="F472" i="1"/>
  <c r="F458" i="1"/>
  <c r="G444" i="1"/>
  <c r="G443" i="1" s="1"/>
  <c r="H444" i="1"/>
  <c r="H443" i="1" s="1"/>
  <c r="F444" i="1"/>
  <c r="F443" i="1" s="1"/>
  <c r="G427" i="1"/>
  <c r="H427" i="1"/>
  <c r="F427" i="1"/>
  <c r="H309" i="1"/>
  <c r="H311" i="1"/>
  <c r="H310" i="1" s="1"/>
  <c r="G311" i="1"/>
  <c r="G310" i="1" s="1"/>
  <c r="F310" i="1"/>
  <c r="G626" i="1"/>
  <c r="H626" i="1"/>
  <c r="F490" i="1" l="1"/>
  <c r="F218" i="1"/>
  <c r="F217" i="1" s="1"/>
  <c r="H162" i="1"/>
  <c r="H161" i="1" s="1"/>
  <c r="G162" i="1"/>
  <c r="G161" i="1" s="1"/>
  <c r="F162" i="1"/>
  <c r="F161" i="1" s="1"/>
  <c r="G391" i="1" l="1"/>
  <c r="F391" i="1"/>
  <c r="H391" i="1"/>
  <c r="H110" i="1" l="1"/>
  <c r="G110" i="1"/>
  <c r="F110" i="1"/>
  <c r="H112" i="1"/>
  <c r="G112" i="1"/>
  <c r="F112" i="1"/>
  <c r="H474" i="1"/>
  <c r="H473" i="1" s="1"/>
  <c r="G474" i="1"/>
  <c r="G473" i="1" s="1"/>
  <c r="F474" i="1"/>
  <c r="F473" i="1" s="1"/>
  <c r="H401" i="1"/>
  <c r="G401" i="1"/>
  <c r="F401" i="1"/>
  <c r="H109" i="1" l="1"/>
  <c r="F109" i="1"/>
  <c r="G109" i="1"/>
  <c r="F241" i="1"/>
  <c r="F240" i="1" s="1"/>
  <c r="F239" i="1" s="1"/>
  <c r="G241" i="1"/>
  <c r="G240" i="1" s="1"/>
  <c r="G239" i="1" s="1"/>
  <c r="H241" i="1"/>
  <c r="H240" i="1" s="1"/>
  <c r="H239" i="1" s="1"/>
  <c r="F145" i="1" l="1"/>
  <c r="F144" i="1" s="1"/>
  <c r="G425" i="1" l="1"/>
  <c r="G424" i="1" s="1"/>
  <c r="H425" i="1"/>
  <c r="H424" i="1" s="1"/>
  <c r="F425" i="1"/>
  <c r="F424" i="1" s="1"/>
  <c r="G583" i="1"/>
  <c r="G582" i="1" s="1"/>
  <c r="H583" i="1"/>
  <c r="H582" i="1" s="1"/>
  <c r="G94" i="1"/>
  <c r="H94" i="1"/>
  <c r="F94" i="1"/>
  <c r="G608" i="1" l="1"/>
  <c r="H608" i="1"/>
  <c r="G369" i="1"/>
  <c r="G368" i="1" s="1"/>
  <c r="H369" i="1"/>
  <c r="H368" i="1" s="1"/>
  <c r="F369" i="1"/>
  <c r="F368" i="1" s="1"/>
  <c r="G403" i="1"/>
  <c r="H403" i="1"/>
  <c r="F403" i="1"/>
  <c r="G134" i="1"/>
  <c r="H134" i="1"/>
  <c r="G400" i="1" l="1"/>
  <c r="G399" i="1" s="1"/>
  <c r="G398" i="1" s="1"/>
  <c r="G397" i="1" s="1"/>
  <c r="F400" i="1"/>
  <c r="F399" i="1" s="1"/>
  <c r="F398" i="1" s="1"/>
  <c r="F397" i="1" s="1"/>
  <c r="H400" i="1"/>
  <c r="H399" i="1" s="1"/>
  <c r="H398" i="1" s="1"/>
  <c r="H397" i="1" s="1"/>
  <c r="G190" i="1"/>
  <c r="G189" i="1" s="1"/>
  <c r="H190" i="1"/>
  <c r="H189" i="1" s="1"/>
  <c r="F190" i="1"/>
  <c r="F189" i="1" s="1"/>
  <c r="G663" i="1" l="1"/>
  <c r="G662" i="1" s="1"/>
  <c r="G661" i="1" s="1"/>
  <c r="G660" i="1" s="1"/>
  <c r="G659" i="1" s="1"/>
  <c r="H663" i="1"/>
  <c r="H662" i="1" s="1"/>
  <c r="H661" i="1" s="1"/>
  <c r="H660" i="1" s="1"/>
  <c r="H659" i="1" s="1"/>
  <c r="G602" i="1"/>
  <c r="G599" i="1" s="1"/>
  <c r="H602" i="1"/>
  <c r="H599" i="1" s="1"/>
  <c r="G554" i="1"/>
  <c r="G553" i="1" s="1"/>
  <c r="G552" i="1" s="1"/>
  <c r="G551" i="1" s="1"/>
  <c r="H554" i="1"/>
  <c r="H553" i="1" s="1"/>
  <c r="H552" i="1" s="1"/>
  <c r="H551" i="1" s="1"/>
  <c r="G506" i="1"/>
  <c r="G505" i="1" s="1"/>
  <c r="G504" i="1" s="1"/>
  <c r="G503" i="1" s="1"/>
  <c r="G502" i="1" s="1"/>
  <c r="H506" i="1"/>
  <c r="H505" i="1" s="1"/>
  <c r="H504" i="1" s="1"/>
  <c r="H503" i="1" s="1"/>
  <c r="H502" i="1" s="1"/>
  <c r="F506" i="1"/>
  <c r="F505" i="1" s="1"/>
  <c r="F504" i="1" s="1"/>
  <c r="F503" i="1" s="1"/>
  <c r="F502" i="1" s="1"/>
  <c r="G436" i="1"/>
  <c r="G435" i="1" s="1"/>
  <c r="H436" i="1"/>
  <c r="H435" i="1" s="1"/>
  <c r="F436" i="1"/>
  <c r="F435" i="1" s="1"/>
  <c r="G169" i="1"/>
  <c r="G168" i="1" s="1"/>
  <c r="H169" i="1"/>
  <c r="H168" i="1" s="1"/>
  <c r="F169" i="1"/>
  <c r="F168" i="1" s="1"/>
  <c r="G96" i="1"/>
  <c r="G93" i="1" s="1"/>
  <c r="H96" i="1"/>
  <c r="H93" i="1" s="1"/>
  <c r="F96" i="1"/>
  <c r="F93" i="1" s="1"/>
  <c r="F379" i="1" l="1"/>
  <c r="F378" i="1" s="1"/>
  <c r="G379" i="1"/>
  <c r="G378" i="1" s="1"/>
  <c r="H379" i="1"/>
  <c r="H378" i="1" s="1"/>
  <c r="H323" i="1" l="1"/>
  <c r="G323" i="1"/>
  <c r="F323" i="1"/>
  <c r="G656" i="1" l="1"/>
  <c r="H656" i="1"/>
  <c r="G91" i="1" l="1"/>
  <c r="H91" i="1"/>
  <c r="F91" i="1"/>
  <c r="F291" i="1" l="1"/>
  <c r="F295" i="1"/>
  <c r="F297" i="1"/>
  <c r="F302" i="1"/>
  <c r="F304" i="1"/>
  <c r="F306" i="1"/>
  <c r="F308" i="1"/>
  <c r="F334" i="1"/>
  <c r="F333" i="1" s="1"/>
  <c r="F354" i="1"/>
  <c r="F353" i="1" s="1"/>
  <c r="F358" i="1"/>
  <c r="F360" i="1"/>
  <c r="F366" i="1"/>
  <c r="F365" i="1" s="1"/>
  <c r="F372" i="1"/>
  <c r="F371" i="1" s="1"/>
  <c r="F386" i="1"/>
  <c r="F393" i="1"/>
  <c r="F385" i="1" l="1"/>
  <c r="F364" i="1"/>
  <c r="F363" i="1" s="1"/>
  <c r="F322" i="1"/>
  <c r="F321" i="1" s="1"/>
  <c r="F320" i="1" s="1"/>
  <c r="F286" i="1"/>
  <c r="F285" i="1" s="1"/>
  <c r="F357" i="1"/>
  <c r="F356" i="1" s="1"/>
  <c r="F299" i="1"/>
  <c r="F290" i="1" s="1"/>
  <c r="F347" i="1"/>
  <c r="F339" i="1" s="1"/>
  <c r="F352" i="1"/>
  <c r="H410" i="1"/>
  <c r="G410" i="1"/>
  <c r="F410" i="1"/>
  <c r="H592" i="1"/>
  <c r="G592" i="1"/>
  <c r="F384" i="1" l="1"/>
  <c r="F383" i="1" s="1"/>
  <c r="F382" i="1" s="1"/>
  <c r="F362" i="1" s="1"/>
  <c r="F351" i="1"/>
  <c r="F350" i="1" s="1"/>
  <c r="H457" i="1"/>
  <c r="H454" i="1" s="1"/>
  <c r="G457" i="1"/>
  <c r="G454" i="1" s="1"/>
  <c r="F457" i="1"/>
  <c r="F454" i="1" s="1"/>
  <c r="F329" i="1" l="1"/>
  <c r="F328" i="1" s="1"/>
  <c r="G548" i="1"/>
  <c r="G547" i="1" s="1"/>
  <c r="H548" i="1"/>
  <c r="H547" i="1" s="1"/>
  <c r="F327" i="1" l="1"/>
  <c r="F326" i="1" s="1"/>
  <c r="H710" i="1"/>
  <c r="H709" i="1" s="1"/>
  <c r="H708" i="1" s="1"/>
  <c r="H707" i="1" s="1"/>
  <c r="H706" i="1" s="1"/>
  <c r="G710" i="1"/>
  <c r="G709" i="1" s="1"/>
  <c r="G708" i="1" s="1"/>
  <c r="G707" i="1" s="1"/>
  <c r="G706" i="1" s="1"/>
  <c r="H704" i="1"/>
  <c r="H703" i="1" s="1"/>
  <c r="H702" i="1" s="1"/>
  <c r="H701" i="1" s="1"/>
  <c r="H700" i="1" s="1"/>
  <c r="H699" i="1" s="1"/>
  <c r="G704" i="1"/>
  <c r="G703" i="1" s="1"/>
  <c r="G702" i="1" s="1"/>
  <c r="G701" i="1" s="1"/>
  <c r="G700" i="1" s="1"/>
  <c r="G699" i="1" s="1"/>
  <c r="H686" i="1"/>
  <c r="H685" i="1" s="1"/>
  <c r="H684" i="1" s="1"/>
  <c r="G686" i="1"/>
  <c r="G685" i="1" s="1"/>
  <c r="G684" i="1" s="1"/>
  <c r="H655" i="1"/>
  <c r="H654" i="1" s="1"/>
  <c r="H653" i="1" s="1"/>
  <c r="H652" i="1" s="1"/>
  <c r="H650" i="1"/>
  <c r="H649" i="1" s="1"/>
  <c r="G650" i="1"/>
  <c r="G649" i="1" s="1"/>
  <c r="H647" i="1"/>
  <c r="H646" i="1" s="1"/>
  <c r="H645" i="1" s="1"/>
  <c r="H644" i="1" s="1"/>
  <c r="G647" i="1"/>
  <c r="G646" i="1" s="1"/>
  <c r="G645" i="1" s="1"/>
  <c r="G644" i="1" s="1"/>
  <c r="H641" i="1"/>
  <c r="H640" i="1" s="1"/>
  <c r="H639" i="1" s="1"/>
  <c r="H638" i="1" s="1"/>
  <c r="H637" i="1" s="1"/>
  <c r="G641" i="1"/>
  <c r="G640" i="1" s="1"/>
  <c r="G639" i="1" s="1"/>
  <c r="G638" i="1" s="1"/>
  <c r="G637" i="1" s="1"/>
  <c r="H620" i="1"/>
  <c r="H619" i="1" s="1"/>
  <c r="G620" i="1"/>
  <c r="G619" i="1" s="1"/>
  <c r="H597" i="1"/>
  <c r="H596" i="1" s="1"/>
  <c r="G597" i="1"/>
  <c r="G596" i="1" s="1"/>
  <c r="H587" i="1"/>
  <c r="H586" i="1" s="1"/>
  <c r="G587" i="1"/>
  <c r="G586" i="1" s="1"/>
  <c r="H580" i="1"/>
  <c r="H579" i="1" s="1"/>
  <c r="G580" i="1"/>
  <c r="G579" i="1" s="1"/>
  <c r="H572" i="1"/>
  <c r="H571" i="1" s="1"/>
  <c r="G572" i="1"/>
  <c r="G571" i="1" s="1"/>
  <c r="H569" i="1"/>
  <c r="G569" i="1"/>
  <c r="H567" i="1"/>
  <c r="G567" i="1"/>
  <c r="H560" i="1"/>
  <c r="G560" i="1"/>
  <c r="H558" i="1"/>
  <c r="G558" i="1"/>
  <c r="H540" i="1"/>
  <c r="G540" i="1"/>
  <c r="H535" i="1"/>
  <c r="H534" i="1" s="1"/>
  <c r="G535" i="1"/>
  <c r="G534" i="1" s="1"/>
  <c r="H527" i="1"/>
  <c r="G527" i="1"/>
  <c r="H525" i="1"/>
  <c r="G525" i="1"/>
  <c r="H523" i="1"/>
  <c r="G523" i="1"/>
  <c r="H510" i="1"/>
  <c r="G510" i="1"/>
  <c r="F510" i="1"/>
  <c r="H499" i="1"/>
  <c r="H498" i="1" s="1"/>
  <c r="H497" i="1" s="1"/>
  <c r="H496" i="1" s="1"/>
  <c r="H495" i="1" s="1"/>
  <c r="H494" i="1" s="1"/>
  <c r="G499" i="1"/>
  <c r="G498" i="1" s="1"/>
  <c r="G497" i="1" s="1"/>
  <c r="G496" i="1" s="1"/>
  <c r="G495" i="1" s="1"/>
  <c r="G494" i="1" s="1"/>
  <c r="F499" i="1"/>
  <c r="F498" i="1" s="1"/>
  <c r="F497" i="1" s="1"/>
  <c r="F496" i="1" s="1"/>
  <c r="F495" i="1" s="1"/>
  <c r="F494" i="1" s="1"/>
  <c r="H484" i="1"/>
  <c r="H483" i="1" s="1"/>
  <c r="G484" i="1"/>
  <c r="G483" i="1" s="1"/>
  <c r="F484" i="1"/>
  <c r="F483" i="1" s="1"/>
  <c r="H481" i="1"/>
  <c r="H480" i="1" s="1"/>
  <c r="G481" i="1"/>
  <c r="G480" i="1" s="1"/>
  <c r="F481" i="1"/>
  <c r="F480" i="1" s="1"/>
  <c r="H477" i="1"/>
  <c r="H476" i="1" s="1"/>
  <c r="G477" i="1"/>
  <c r="G476" i="1" s="1"/>
  <c r="F477" i="1"/>
  <c r="F476" i="1" s="1"/>
  <c r="H471" i="1"/>
  <c r="H466" i="1" s="1"/>
  <c r="G471" i="1"/>
  <c r="G466" i="1" s="1"/>
  <c r="F471" i="1"/>
  <c r="F466" i="1" s="1"/>
  <c r="F460" i="1"/>
  <c r="F459" i="1" s="1"/>
  <c r="H450" i="1"/>
  <c r="H449" i="1" s="1"/>
  <c r="G450" i="1"/>
  <c r="G449" i="1" s="1"/>
  <c r="F450" i="1"/>
  <c r="F449" i="1" s="1"/>
  <c r="H418" i="1"/>
  <c r="G418" i="1"/>
  <c r="F418" i="1"/>
  <c r="H415" i="1"/>
  <c r="G415" i="1"/>
  <c r="F415" i="1"/>
  <c r="H413" i="1"/>
  <c r="G413" i="1"/>
  <c r="F413" i="1"/>
  <c r="H393" i="1"/>
  <c r="G393" i="1"/>
  <c r="H372" i="1"/>
  <c r="H371" i="1" s="1"/>
  <c r="G372" i="1"/>
  <c r="G371" i="1" s="1"/>
  <c r="H366" i="1"/>
  <c r="H365" i="1" s="1"/>
  <c r="G366" i="1"/>
  <c r="G365" i="1" s="1"/>
  <c r="H360" i="1"/>
  <c r="G360" i="1"/>
  <c r="H358" i="1"/>
  <c r="G358" i="1"/>
  <c r="H354" i="1"/>
  <c r="H353" i="1" s="1"/>
  <c r="G354" i="1"/>
  <c r="G353" i="1" s="1"/>
  <c r="H334" i="1"/>
  <c r="H333" i="1" s="1"/>
  <c r="G334" i="1"/>
  <c r="G333" i="1" s="1"/>
  <c r="H308" i="1"/>
  <c r="G308" i="1"/>
  <c r="H306" i="1"/>
  <c r="G306" i="1"/>
  <c r="H302" i="1"/>
  <c r="G302" i="1"/>
  <c r="H297" i="1"/>
  <c r="G297" i="1"/>
  <c r="H295" i="1"/>
  <c r="G295" i="1"/>
  <c r="H291" i="1"/>
  <c r="G291" i="1"/>
  <c r="H283" i="1"/>
  <c r="H282" i="1" s="1"/>
  <c r="G283" i="1"/>
  <c r="G282" i="1" s="1"/>
  <c r="F283" i="1"/>
  <c r="F282" i="1" s="1"/>
  <c r="H278" i="1"/>
  <c r="H277" i="1" s="1"/>
  <c r="H276" i="1" s="1"/>
  <c r="H271" i="1" s="1"/>
  <c r="G278" i="1"/>
  <c r="G277" i="1" s="1"/>
  <c r="G276" i="1" s="1"/>
  <c r="G271" i="1" s="1"/>
  <c r="F278" i="1"/>
  <c r="F277" i="1" s="1"/>
  <c r="F276" i="1" s="1"/>
  <c r="F271" i="1" s="1"/>
  <c r="H268" i="1"/>
  <c r="H267" i="1" s="1"/>
  <c r="H266" i="1" s="1"/>
  <c r="G268" i="1"/>
  <c r="G267" i="1" s="1"/>
  <c r="G266" i="1" s="1"/>
  <c r="F268" i="1"/>
  <c r="F267" i="1" s="1"/>
  <c r="F266" i="1" s="1"/>
  <c r="H210" i="1"/>
  <c r="G210" i="1"/>
  <c r="F210" i="1"/>
  <c r="H205" i="1"/>
  <c r="H204" i="1" s="1"/>
  <c r="G205" i="1"/>
  <c r="G204" i="1" s="1"/>
  <c r="F205" i="1"/>
  <c r="F204" i="1" s="1"/>
  <c r="H201" i="1"/>
  <c r="G201" i="1"/>
  <c r="F201" i="1"/>
  <c r="H199" i="1"/>
  <c r="G199" i="1"/>
  <c r="F199" i="1"/>
  <c r="H197" i="1"/>
  <c r="G197" i="1"/>
  <c r="F197" i="1"/>
  <c r="H175" i="1"/>
  <c r="H174" i="1" s="1"/>
  <c r="H167" i="1" s="1"/>
  <c r="G175" i="1"/>
  <c r="G174" i="1" s="1"/>
  <c r="G167" i="1" s="1"/>
  <c r="F175" i="1"/>
  <c r="F174" i="1" s="1"/>
  <c r="F167" i="1" s="1"/>
  <c r="H165" i="1"/>
  <c r="H164" i="1" s="1"/>
  <c r="G165" i="1"/>
  <c r="G164" i="1" s="1"/>
  <c r="F165" i="1"/>
  <c r="F164" i="1" s="1"/>
  <c r="H153" i="1"/>
  <c r="G153" i="1"/>
  <c r="F153" i="1"/>
  <c r="H151" i="1"/>
  <c r="G151" i="1"/>
  <c r="F151" i="1"/>
  <c r="H149" i="1"/>
  <c r="G149" i="1"/>
  <c r="F149" i="1"/>
  <c r="H145" i="1"/>
  <c r="H144" i="1" s="1"/>
  <c r="G145" i="1"/>
  <c r="G144" i="1" s="1"/>
  <c r="H139" i="1"/>
  <c r="H138" i="1" s="1"/>
  <c r="G139" i="1"/>
  <c r="G138" i="1" s="1"/>
  <c r="F139" i="1"/>
  <c r="F138" i="1" s="1"/>
  <c r="H130" i="1"/>
  <c r="G130" i="1"/>
  <c r="F130" i="1"/>
  <c r="H128" i="1"/>
  <c r="G128" i="1"/>
  <c r="F128" i="1"/>
  <c r="H120" i="1"/>
  <c r="G120" i="1"/>
  <c r="F120" i="1"/>
  <c r="H118" i="1"/>
  <c r="G118" i="1"/>
  <c r="F118" i="1"/>
  <c r="H107" i="1"/>
  <c r="G107" i="1"/>
  <c r="F107" i="1"/>
  <c r="H89" i="1"/>
  <c r="G89" i="1"/>
  <c r="F89" i="1"/>
  <c r="H87" i="1"/>
  <c r="G87" i="1"/>
  <c r="F87" i="1"/>
  <c r="H74" i="1"/>
  <c r="G74" i="1"/>
  <c r="F74" i="1"/>
  <c r="H72" i="1"/>
  <c r="G72" i="1"/>
  <c r="F72" i="1"/>
  <c r="H70" i="1"/>
  <c r="G70" i="1"/>
  <c r="F70" i="1"/>
  <c r="H64" i="1"/>
  <c r="H63" i="1" s="1"/>
  <c r="G64" i="1"/>
  <c r="G63" i="1" s="1"/>
  <c r="F64" i="1"/>
  <c r="F63" i="1" s="1"/>
  <c r="H53" i="1"/>
  <c r="G53" i="1"/>
  <c r="F53" i="1"/>
  <c r="H51" i="1"/>
  <c r="G51" i="1"/>
  <c r="F51" i="1"/>
  <c r="H49" i="1"/>
  <c r="G49" i="1"/>
  <c r="F49" i="1"/>
  <c r="F86" i="1" l="1"/>
  <c r="F148" i="1"/>
  <c r="G148" i="1"/>
  <c r="H196" i="1"/>
  <c r="G86" i="1"/>
  <c r="H86" i="1"/>
  <c r="H148" i="1"/>
  <c r="F196" i="1"/>
  <c r="F195" i="1" s="1"/>
  <c r="G196" i="1"/>
  <c r="G195" i="1" s="1"/>
  <c r="H117" i="1"/>
  <c r="G117" i="1"/>
  <c r="F117" i="1"/>
  <c r="H127" i="1"/>
  <c r="F48" i="1"/>
  <c r="F47" i="1" s="1"/>
  <c r="G69" i="1"/>
  <c r="G68" i="1" s="1"/>
  <c r="F127" i="1"/>
  <c r="F423" i="1"/>
  <c r="G678" i="1"/>
  <c r="G658" i="1" s="1"/>
  <c r="H678" i="1"/>
  <c r="H658" i="1" s="1"/>
  <c r="F69" i="1"/>
  <c r="G48" i="1"/>
  <c r="G47" i="1" s="1"/>
  <c r="H69" i="1"/>
  <c r="G423" i="1"/>
  <c r="G522" i="1"/>
  <c r="G521" i="1" s="1"/>
  <c r="H48" i="1"/>
  <c r="H47" i="1" s="1"/>
  <c r="H423" i="1"/>
  <c r="H522" i="1"/>
  <c r="H521" i="1" s="1"/>
  <c r="H304" i="1"/>
  <c r="G304" i="1"/>
  <c r="G127" i="1"/>
  <c r="H364" i="1"/>
  <c r="H363" i="1" s="1"/>
  <c r="G364" i="1"/>
  <c r="G363" i="1" s="1"/>
  <c r="F261" i="1"/>
  <c r="F260" i="1" s="1"/>
  <c r="H412" i="1"/>
  <c r="G557" i="1"/>
  <c r="G556" i="1" s="1"/>
  <c r="G550" i="1" s="1"/>
  <c r="H195" i="1"/>
  <c r="G412" i="1"/>
  <c r="H557" i="1"/>
  <c r="H556" i="1" s="1"/>
  <c r="H550" i="1" s="1"/>
  <c r="F412" i="1"/>
  <c r="G322" i="1"/>
  <c r="G321" i="1" s="1"/>
  <c r="G320" i="1" s="1"/>
  <c r="H322" i="1"/>
  <c r="H321" i="1" s="1"/>
  <c r="H320" i="1" s="1"/>
  <c r="H261" i="1"/>
  <c r="H260" i="1" s="1"/>
  <c r="G261" i="1"/>
  <c r="G260" i="1" s="1"/>
  <c r="H566" i="1"/>
  <c r="H565" i="1" s="1"/>
  <c r="G566" i="1"/>
  <c r="G565" i="1" s="1"/>
  <c r="G386" i="1"/>
  <c r="G385" i="1" s="1"/>
  <c r="H386" i="1"/>
  <c r="H385" i="1" s="1"/>
  <c r="F143" i="1"/>
  <c r="F229" i="1"/>
  <c r="F228" i="1" s="1"/>
  <c r="H643" i="1"/>
  <c r="H636" i="1" s="1"/>
  <c r="H286" i="1"/>
  <c r="H285" i="1" s="1"/>
  <c r="G286" i="1"/>
  <c r="G285" i="1" s="1"/>
  <c r="F479" i="1"/>
  <c r="H106" i="1"/>
  <c r="F409" i="1"/>
  <c r="F408" i="1" s="1"/>
  <c r="G409" i="1"/>
  <c r="G460" i="1"/>
  <c r="G459" i="1" s="1"/>
  <c r="G643" i="1"/>
  <c r="H409" i="1"/>
  <c r="H408" i="1" s="1"/>
  <c r="H460" i="1"/>
  <c r="H459" i="1" s="1"/>
  <c r="F448" i="1"/>
  <c r="G655" i="1"/>
  <c r="G654" i="1" s="1"/>
  <c r="G653" i="1" s="1"/>
  <c r="G652" i="1" s="1"/>
  <c r="G539" i="1"/>
  <c r="G538" i="1" s="1"/>
  <c r="G693" i="1"/>
  <c r="H26" i="1"/>
  <c r="H25" i="1" s="1"/>
  <c r="H24" i="1" s="1"/>
  <c r="H625" i="1"/>
  <c r="F203" i="1"/>
  <c r="H209" i="1"/>
  <c r="H208" i="1" s="1"/>
  <c r="H207" i="1" s="1"/>
  <c r="G347" i="1"/>
  <c r="G339" i="1" s="1"/>
  <c r="F417" i="1"/>
  <c r="G31" i="1"/>
  <c r="G30" i="1" s="1"/>
  <c r="G29" i="1" s="1"/>
  <c r="G40" i="1"/>
  <c r="G39" i="1" s="1"/>
  <c r="G38" i="1" s="1"/>
  <c r="G37" i="1" s="1"/>
  <c r="G36" i="1" s="1"/>
  <c r="G35" i="1" s="1"/>
  <c r="G178" i="1"/>
  <c r="F185" i="1"/>
  <c r="F184" i="1" s="1"/>
  <c r="H203" i="1"/>
  <c r="G203" i="1"/>
  <c r="G209" i="1"/>
  <c r="G208" i="1" s="1"/>
  <c r="G207" i="1" s="1"/>
  <c r="F209" i="1"/>
  <c r="F208" i="1" s="1"/>
  <c r="F207" i="1" s="1"/>
  <c r="H235" i="1"/>
  <c r="H234" i="1" s="1"/>
  <c r="F235" i="1"/>
  <c r="F234" i="1" s="1"/>
  <c r="G256" i="1"/>
  <c r="G255" i="1" s="1"/>
  <c r="F256" i="1"/>
  <c r="F255" i="1" s="1"/>
  <c r="F281" i="1"/>
  <c r="F280" i="1" s="1"/>
  <c r="F270" i="1" s="1"/>
  <c r="H299" i="1"/>
  <c r="H290" i="1" s="1"/>
  <c r="H352" i="1"/>
  <c r="G352" i="1"/>
  <c r="H357" i="1"/>
  <c r="H356" i="1" s="1"/>
  <c r="G357" i="1"/>
  <c r="G356" i="1" s="1"/>
  <c r="H417" i="1"/>
  <c r="G417" i="1"/>
  <c r="H693" i="1"/>
  <c r="G235" i="1"/>
  <c r="G234" i="1" s="1"/>
  <c r="G26" i="1"/>
  <c r="G25" i="1" s="1"/>
  <c r="G24" i="1" s="1"/>
  <c r="F26" i="1"/>
  <c r="F25" i="1" s="1"/>
  <c r="F24" i="1" s="1"/>
  <c r="F31" i="1"/>
  <c r="F30" i="1" s="1"/>
  <c r="F29" i="1" s="1"/>
  <c r="F40" i="1"/>
  <c r="F39" i="1" s="1"/>
  <c r="F38" i="1" s="1"/>
  <c r="F37" i="1" s="1"/>
  <c r="F36" i="1" s="1"/>
  <c r="F35" i="1" s="1"/>
  <c r="H40" i="1"/>
  <c r="H39" i="1" s="1"/>
  <c r="H38" i="1" s="1"/>
  <c r="H37" i="1" s="1"/>
  <c r="H36" i="1" s="1"/>
  <c r="H35" i="1" s="1"/>
  <c r="G106" i="1"/>
  <c r="F106" i="1"/>
  <c r="H143" i="1"/>
  <c r="G143" i="1"/>
  <c r="G185" i="1"/>
  <c r="G184" i="1" s="1"/>
  <c r="H216" i="1"/>
  <c r="H215" i="1" s="1"/>
  <c r="H214" i="1" s="1"/>
  <c r="G216" i="1"/>
  <c r="G215" i="1" s="1"/>
  <c r="G214" i="1" s="1"/>
  <c r="F216" i="1"/>
  <c r="F215" i="1" s="1"/>
  <c r="F214" i="1" s="1"/>
  <c r="H229" i="1"/>
  <c r="H228" i="1" s="1"/>
  <c r="G229" i="1"/>
  <c r="G228" i="1" s="1"/>
  <c r="H256" i="1"/>
  <c r="H255" i="1" s="1"/>
  <c r="G299" i="1"/>
  <c r="H347" i="1"/>
  <c r="H339" i="1" s="1"/>
  <c r="G479" i="1"/>
  <c r="H479" i="1"/>
  <c r="H489" i="1"/>
  <c r="H488" i="1" s="1"/>
  <c r="H487" i="1" s="1"/>
  <c r="H486" i="1" s="1"/>
  <c r="G489" i="1"/>
  <c r="G488" i="1" s="1"/>
  <c r="G487" i="1" s="1"/>
  <c r="G486" i="1" s="1"/>
  <c r="F489" i="1"/>
  <c r="F488" i="1" s="1"/>
  <c r="F487" i="1" s="1"/>
  <c r="F486" i="1" s="1"/>
  <c r="H539" i="1"/>
  <c r="H538" i="1" s="1"/>
  <c r="G625" i="1"/>
  <c r="H31" i="1"/>
  <c r="H30" i="1" s="1"/>
  <c r="H29" i="1" s="1"/>
  <c r="H185" i="1"/>
  <c r="H68" i="1" l="1"/>
  <c r="F68" i="1"/>
  <c r="G408" i="1"/>
  <c r="G407" i="1" s="1"/>
  <c r="G406" i="1" s="1"/>
  <c r="G290" i="1"/>
  <c r="H407" i="1"/>
  <c r="H406" i="1" s="1"/>
  <c r="G329" i="1"/>
  <c r="F407" i="1"/>
  <c r="F406" i="1" s="1"/>
  <c r="H585" i="1"/>
  <c r="H564" i="1" s="1"/>
  <c r="G585" i="1"/>
  <c r="G564" i="1" s="1"/>
  <c r="H448" i="1"/>
  <c r="H447" i="1" s="1"/>
  <c r="H446" i="1" s="1"/>
  <c r="H520" i="1"/>
  <c r="H519" i="1" s="1"/>
  <c r="G520" i="1"/>
  <c r="G519" i="1" s="1"/>
  <c r="G448" i="1"/>
  <c r="G447" i="1" s="1"/>
  <c r="G446" i="1" s="1"/>
  <c r="F447" i="1"/>
  <c r="F446" i="1" s="1"/>
  <c r="G116" i="1"/>
  <c r="G115" i="1" s="1"/>
  <c r="G114" i="1" s="1"/>
  <c r="G384" i="1"/>
  <c r="G383" i="1" s="1"/>
  <c r="G382" i="1" s="1"/>
  <c r="G362" i="1" s="1"/>
  <c r="H116" i="1"/>
  <c r="H115" i="1" s="1"/>
  <c r="H114" i="1" s="1"/>
  <c r="H384" i="1"/>
  <c r="H383" i="1" s="1"/>
  <c r="H382" i="1" s="1"/>
  <c r="H362" i="1" s="1"/>
  <c r="F116" i="1"/>
  <c r="F115" i="1" s="1"/>
  <c r="F114" i="1" s="1"/>
  <c r="H227" i="1"/>
  <c r="H537" i="1"/>
  <c r="H422" i="1"/>
  <c r="H421" i="1" s="1"/>
  <c r="G244" i="1"/>
  <c r="F422" i="1"/>
  <c r="F421" i="1" s="1"/>
  <c r="H244" i="1"/>
  <c r="G537" i="1"/>
  <c r="H692" i="1"/>
  <c r="H691" i="1" s="1"/>
  <c r="H690" i="1" s="1"/>
  <c r="H689" i="1" s="1"/>
  <c r="H688" i="1" s="1"/>
  <c r="H281" i="1"/>
  <c r="G281" i="1"/>
  <c r="G692" i="1"/>
  <c r="G691" i="1" s="1"/>
  <c r="G690" i="1" s="1"/>
  <c r="G689" i="1" s="1"/>
  <c r="G688" i="1" s="1"/>
  <c r="G422" i="1"/>
  <c r="G421" i="1" s="1"/>
  <c r="G636" i="1"/>
  <c r="H23" i="1"/>
  <c r="H22" i="1" s="1"/>
  <c r="H509" i="1"/>
  <c r="G194" i="1"/>
  <c r="F23" i="1"/>
  <c r="F22" i="1" s="1"/>
  <c r="G23" i="1"/>
  <c r="G22" i="1" s="1"/>
  <c r="F46" i="1"/>
  <c r="F45" i="1" s="1"/>
  <c r="G46" i="1"/>
  <c r="G45" i="1" s="1"/>
  <c r="G147" i="1"/>
  <c r="F147" i="1"/>
  <c r="H147" i="1"/>
  <c r="G177" i="1"/>
  <c r="F177" i="1"/>
  <c r="F194" i="1"/>
  <c r="F193" i="1" s="1"/>
  <c r="F192" i="1" s="1"/>
  <c r="H194" i="1"/>
  <c r="F227" i="1"/>
  <c r="F244" i="1"/>
  <c r="H351" i="1"/>
  <c r="H350" i="1" s="1"/>
  <c r="G351" i="1"/>
  <c r="G350" i="1" s="1"/>
  <c r="F509" i="1"/>
  <c r="F508" i="1" s="1"/>
  <c r="G227" i="1"/>
  <c r="H46" i="1"/>
  <c r="H45" i="1" s="1"/>
  <c r="G509" i="1"/>
  <c r="H184" i="1"/>
  <c r="H178" i="1"/>
  <c r="H193" i="1" l="1"/>
  <c r="H192" i="1" s="1"/>
  <c r="G193" i="1"/>
  <c r="G192" i="1" s="1"/>
  <c r="H329" i="1"/>
  <c r="H328" i="1" s="1"/>
  <c r="G328" i="1"/>
  <c r="G327" i="1" s="1"/>
  <c r="F501" i="1"/>
  <c r="H226" i="1"/>
  <c r="H225" i="1" s="1"/>
  <c r="H67" i="1"/>
  <c r="H66" i="1" s="1"/>
  <c r="F67" i="1"/>
  <c r="F66" i="1" s="1"/>
  <c r="G67" i="1"/>
  <c r="G66" i="1" s="1"/>
  <c r="F226" i="1"/>
  <c r="F225" i="1" s="1"/>
  <c r="F213" i="1" s="1"/>
  <c r="G226" i="1"/>
  <c r="G225" i="1" s="1"/>
  <c r="F405" i="1"/>
  <c r="G280" i="1"/>
  <c r="G270" i="1" s="1"/>
  <c r="H280" i="1"/>
  <c r="H270" i="1" s="1"/>
  <c r="G508" i="1"/>
  <c r="G501" i="1" s="1"/>
  <c r="H508" i="1"/>
  <c r="H501" i="1" s="1"/>
  <c r="G563" i="1"/>
  <c r="G562" i="1" s="1"/>
  <c r="H563" i="1"/>
  <c r="H562" i="1" s="1"/>
  <c r="F142" i="1"/>
  <c r="F141" i="1" s="1"/>
  <c r="G142" i="1"/>
  <c r="G141" i="1" s="1"/>
  <c r="G405" i="1"/>
  <c r="H405" i="1"/>
  <c r="H177" i="1"/>
  <c r="H142" i="1" s="1"/>
  <c r="H141" i="1" s="1"/>
  <c r="H327" i="1" l="1"/>
  <c r="H326" i="1" s="1"/>
  <c r="F212" i="1"/>
  <c r="G326" i="1"/>
  <c r="G213" i="1"/>
  <c r="H213" i="1"/>
  <c r="G44" i="1"/>
  <c r="G34" i="1" s="1"/>
  <c r="H44" i="1"/>
  <c r="H34" i="1" s="1"/>
  <c r="F44" i="1"/>
  <c r="F34" i="1" s="1"/>
  <c r="H212" i="1" l="1"/>
  <c r="H712" i="1" s="1"/>
  <c r="F712" i="1"/>
  <c r="G212" i="1"/>
  <c r="G712" i="1" s="1"/>
</calcChain>
</file>

<file path=xl/sharedStrings.xml><?xml version="1.0" encoding="utf-8"?>
<sst xmlns="http://schemas.openxmlformats.org/spreadsheetml/2006/main" count="2915" uniqueCount="708">
  <si>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</si>
  <si>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</si>
  <si>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</si>
  <si>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</si>
  <si>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</si>
  <si>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</si>
  <si>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</si>
  <si>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</si>
  <si>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</si>
  <si>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</si>
  <si>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</si>
  <si>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</si>
  <si>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</si>
  <si>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</si>
  <si>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</si>
  <si>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</si>
  <si>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</si>
  <si>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</si>
  <si>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</si>
  <si>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</si>
  <si>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</si>
  <si>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</si>
  <si>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</si>
  <si>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</si>
  <si>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</si>
  <si>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</si>
  <si>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</si>
  <si>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</si>
  <si>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</si>
  <si>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</si>
  <si>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</si>
  <si>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</si>
  <si>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</si>
  <si>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</si>
  <si>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</si>
  <si>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</si>
  <si>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</si>
  <si>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</si>
  <si>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</si>
  <si>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</si>
  <si>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</si>
  <si>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</si>
  <si>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</si>
  <si>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</si>
  <si>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</si>
  <si>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</si>
  <si>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</si>
  <si>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</si>
  <si>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</si>
  <si>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</si>
  <si>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</si>
  <si>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</si>
  <si>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</si>
  <si>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</si>
  <si>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</si>
  <si>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</si>
  <si>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</si>
  <si>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</si>
  <si>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</si>
  <si>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</si>
  <si>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</si>
  <si>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</si>
  <si>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</si>
  <si>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</si>
  <si>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</si>
  <si>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</si>
  <si>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</si>
  <si>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</si>
  <si>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</si>
  <si>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</si>
  <si>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</si>
  <si>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</si>
  <si>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</si>
  <si>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</si>
  <si>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</si>
  <si>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</si>
  <si>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</si>
  <si>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</si>
  <si>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</si>
  <si>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</si>
  <si>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</si>
  <si>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Обеспечение учащихся общеобразовательных учреждений качественным сбалансированным питанием</t>
  </si>
  <si>
    <t>0120600000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</si>
  <si>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</si>
  <si>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</si>
  <si>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</si>
  <si>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</si>
  <si>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</si>
  <si>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</si>
  <si>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</si>
  <si>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</si>
  <si>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</si>
  <si>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</si>
  <si>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</si>
  <si>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</si>
  <si>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</si>
  <si>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</si>
  <si>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</si>
  <si>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</si>
  <si>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</si>
  <si>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</si>
  <si>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</si>
  <si>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</si>
  <si>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</si>
  <si>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</si>
  <si>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</si>
  <si>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</si>
  <si>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</si>
  <si>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</si>
  <si>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</si>
  <si>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</si>
  <si>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</si>
  <si>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</si>
  <si>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</si>
  <si>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</si>
  <si>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</si>
  <si>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</si>
  <si>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</si>
  <si>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</si>
  <si>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</si>
  <si>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</si>
  <si>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</si>
  <si>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</si>
  <si>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0122100600</t>
  </si>
  <si>
    <t>Реализация молодежного инициативного бюджетирования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</si>
  <si>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</si>
  <si>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</si>
  <si>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</si>
  <si>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</si>
  <si>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</si>
  <si>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</si>
  <si>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</si>
  <si>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</si>
  <si>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</si>
  <si>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</si>
  <si>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</si>
  <si>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</si>
  <si>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</si>
  <si>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</si>
  <si>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</si>
  <si>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</si>
  <si>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</si>
  <si>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</si>
  <si>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</si>
  <si>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</si>
  <si>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</si>
  <si>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</si>
  <si>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</si>
  <si>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</si>
  <si>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</si>
  <si>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01104S6900</t>
  </si>
  <si>
    <t>01104S7120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</si>
  <si>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</si>
  <si>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</si>
  <si>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</si>
  <si>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</si>
  <si>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</si>
  <si>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</si>
  <si>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</si>
  <si>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</si>
  <si>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</si>
  <si>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</si>
  <si>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</si>
  <si>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</si>
  <si>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</si>
  <si>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</si>
  <si>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</si>
  <si>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</si>
  <si>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</si>
  <si>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</si>
  <si>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</si>
  <si>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</si>
  <si>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</si>
  <si>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</si>
  <si>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</si>
  <si>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</si>
  <si>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</si>
  <si>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</si>
  <si>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</si>
  <si>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</si>
  <si>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</si>
  <si>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</si>
  <si>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</si>
  <si>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</si>
  <si>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</si>
  <si>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</si>
  <si>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</si>
  <si>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</si>
  <si>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</si>
  <si>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</si>
  <si>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</si>
  <si>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</si>
  <si>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</si>
  <si>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</si>
  <si>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</si>
  <si>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</si>
  <si>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</si>
  <si>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</si>
  <si>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</si>
  <si>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</si>
  <si>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</si>
  <si>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</si>
  <si>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</si>
  <si>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</si>
  <si>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</si>
  <si>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</si>
  <si>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</si>
  <si>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</si>
  <si>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</si>
  <si>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</si>
  <si>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</si>
  <si>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</si>
  <si>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</si>
  <si>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</si>
  <si>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</si>
  <si>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</si>
  <si>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</si>
  <si>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</si>
  <si>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</si>
  <si>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</si>
  <si>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</si>
  <si>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</si>
  <si>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</si>
  <si>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</si>
  <si>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</si>
  <si>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</si>
  <si>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</si>
  <si>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</si>
  <si>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</si>
  <si>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</si>
  <si>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</si>
  <si>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</si>
  <si>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</si>
  <si>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</si>
  <si>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</si>
  <si>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</si>
  <si>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</si>
  <si>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</si>
  <si>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</si>
  <si>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</si>
  <si>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</si>
  <si>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</si>
  <si>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</si>
  <si>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</si>
  <si>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</si>
  <si>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</si>
  <si>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</si>
  <si>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</si>
  <si>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</si>
  <si>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</si>
  <si>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</si>
  <si>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</si>
  <si>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</si>
  <si>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</si>
  <si>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</si>
  <si>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</si>
  <si>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</si>
  <si>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</si>
  <si>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</si>
  <si>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</si>
  <si>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</si>
  <si>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</si>
  <si>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</si>
  <si>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</si>
  <si>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</si>
  <si>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</si>
  <si>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</si>
  <si>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</si>
  <si>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</si>
  <si>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</si>
  <si>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</si>
  <si>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</si>
  <si>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</si>
  <si>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</si>
  <si>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</si>
  <si>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</si>
  <si>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</si>
  <si>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</si>
  <si>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</si>
  <si>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</si>
  <si>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</si>
  <si>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</si>
  <si>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</si>
  <si>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</si>
  <si>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</si>
  <si>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</si>
  <si>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</si>
  <si>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</si>
  <si>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</si>
  <si>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</si>
  <si>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</si>
  <si>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</si>
  <si>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</si>
  <si>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</si>
  <si>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</si>
  <si>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</si>
  <si>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</si>
  <si>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</si>
  <si>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</si>
  <si>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</si>
  <si>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</si>
  <si>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</si>
  <si>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</si>
  <si>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</si>
  <si>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</si>
  <si>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</si>
  <si>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</si>
  <si>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</si>
  <si>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</si>
  <si>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</si>
  <si>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</si>
  <si>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</si>
  <si>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</si>
  <si>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</si>
  <si>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</si>
  <si>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</si>
  <si>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</si>
  <si>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</si>
  <si>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</si>
  <si>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</si>
  <si>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</si>
  <si>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Федеральный проект "Обеспечение устойчивого сокращения непригодного для проживания жилищного фонда"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</si>
  <si>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</si>
  <si>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</si>
  <si>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</si>
  <si>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</si>
  <si>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</si>
  <si>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</si>
  <si>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</si>
  <si>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</si>
  <si>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</si>
  <si>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</si>
  <si>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</si>
  <si>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Повышение качества предоставляемых потребителям коммунальных услуг</t>
  </si>
  <si>
    <t>0730500000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</si>
  <si>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</si>
  <si>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</si>
  <si>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</si>
  <si>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</si>
  <si>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</si>
  <si>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</si>
  <si>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</si>
  <si>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</si>
  <si>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</si>
  <si>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</si>
  <si>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</si>
  <si>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</si>
  <si>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Организация ритуальных услуг и содержание мест захоронения</t>
  </si>
  <si>
    <t>0740500000</t>
  </si>
  <si>
    <t>07405S8811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</si>
  <si>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</si>
  <si>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</si>
  <si>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</si>
  <si>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</si>
  <si>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</si>
  <si>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</si>
  <si>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</si>
  <si>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</si>
  <si>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</si>
  <si>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</si>
  <si>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</si>
  <si>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</si>
  <si>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</si>
  <si>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</si>
  <si>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</si>
  <si>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</si>
  <si>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</si>
  <si>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</si>
  <si>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</si>
  <si>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</si>
  <si>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</si>
  <si>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</si>
  <si>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</si>
  <si>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</si>
  <si>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</si>
  <si>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</si>
  <si>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</si>
  <si>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</si>
  <si>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</si>
  <si>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</si>
  <si>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</si>
  <si>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</si>
  <si>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</si>
  <si>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</si>
  <si>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</si>
  <si>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</si>
  <si>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</si>
  <si>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</si>
  <si>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</si>
  <si>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</si>
  <si>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</si>
  <si>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</si>
  <si>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</si>
  <si>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</si>
  <si>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</si>
  <si>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</si>
  <si>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</si>
  <si>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</si>
  <si>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</si>
  <si>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</si>
  <si>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</si>
  <si>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</si>
  <si>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</si>
  <si>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</si>
  <si>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</si>
  <si>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</si>
  <si>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</si>
  <si>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</si>
  <si>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</si>
  <si>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</si>
  <si>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</si>
  <si>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</si>
  <si>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</si>
  <si>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</si>
  <si>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</si>
  <si>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</si>
  <si>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</si>
  <si>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</si>
  <si>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</si>
  <si>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</si>
  <si>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</si>
  <si>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</si>
  <si>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</si>
  <si>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</si>
  <si>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</si>
  <si>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</si>
  <si>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</si>
  <si>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</si>
  <si>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</si>
  <si>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</si>
  <si>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</si>
  <si>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</si>
  <si>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</si>
  <si>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</si>
  <si>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</si>
  <si>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</si>
  <si>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</si>
  <si>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</si>
  <si>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</si>
  <si>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</si>
  <si>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</si>
  <si>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</si>
  <si>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</si>
  <si>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</si>
  <si>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</si>
  <si>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</si>
  <si>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</si>
  <si>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</si>
  <si>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</si>
  <si>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</si>
  <si>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</si>
  <si>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</si>
  <si>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</si>
  <si>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</si>
  <si>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</si>
  <si>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</si>
  <si>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</si>
  <si>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</si>
  <si>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</si>
  <si>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</si>
  <si>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</si>
  <si>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</si>
  <si>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</si>
  <si>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</si>
  <si>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</si>
  <si>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</si>
  <si>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</si>
  <si>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</si>
  <si>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</si>
  <si>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</si>
  <si>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</si>
  <si>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</si>
  <si>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</si>
  <si>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</si>
  <si>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</si>
  <si>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</si>
  <si>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07402S8811</t>
  </si>
  <si>
    <t>0311100000</t>
  </si>
  <si>
    <t>03202S3500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</si>
  <si>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</si>
  <si>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</si>
  <si>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 xml:space="preserve"> 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</si>
  <si>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0121060150</t>
  </si>
  <si>
    <t>615</t>
  </si>
  <si>
    <t xml:space="preserve"> 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</si>
  <si>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0130160410</t>
  </si>
  <si>
    <t xml:space="preserve"> Субсидии бюджетным учреждениям на иные цели</t>
  </si>
  <si>
    <t>853</t>
  </si>
  <si>
    <t>Уплата иных платежей</t>
  </si>
  <si>
    <t>Мероприятия по обеспечению эпидемиологического благополучия населения</t>
  </si>
  <si>
    <t>1101561810</t>
  </si>
  <si>
    <t>1101500000</t>
  </si>
  <si>
    <t>Мероприятия в области сельского хозяйства</t>
  </si>
  <si>
    <t>0730560150</t>
  </si>
  <si>
    <t xml:space="preserve"> Муниципальная программа "Развитие образования"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</si>
  <si>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</si>
  <si>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</si>
  <si>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</si>
  <si>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0320900000</t>
  </si>
  <si>
    <t>0320960150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</si>
  <si>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</si>
  <si>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</si>
  <si>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09515S7930</t>
  </si>
  <si>
    <t>Проведение комплексных кадастровых работ</t>
  </si>
  <si>
    <t>0951500000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</si>
  <si>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</si>
  <si>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0950000000</t>
  </si>
  <si>
    <t>Подпрограмма "Управление муниципальным имуществом и земельными ресурсами"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</si>
  <si>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</si>
  <si>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</si>
  <si>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</si>
  <si>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</si>
  <si>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130Ю100000</t>
  </si>
  <si>
    <t>130Ю151160</t>
  </si>
  <si>
    <t>Федеральный проект "Россия-страна возможностей"</t>
  </si>
  <si>
    <t>03209S8811</t>
  </si>
  <si>
    <t>03211L5190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</si>
  <si>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</si>
  <si>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0321100000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</si>
  <si>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</si>
  <si>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0730100000</t>
  </si>
  <si>
    <t>0730160130</t>
  </si>
  <si>
    <t>Обеспечение бесперебойной и безаварийной работы коммунального комплекса</t>
  </si>
  <si>
    <t>Мероприятия по проведению текущего и капитального ремонта объектов муниципальной собственности</t>
  </si>
  <si>
    <t>0121060130</t>
  </si>
  <si>
    <t>0311160130</t>
  </si>
  <si>
    <t>0320960130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</si>
  <si>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</si>
  <si>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072И26748S</t>
  </si>
  <si>
    <t>072И267484</t>
  </si>
  <si>
    <t>072И200000</t>
  </si>
  <si>
    <t>Федеральный проект "Многодетная семья"</t>
  </si>
  <si>
    <t>041Я200000</t>
  </si>
  <si>
    <t>041Я204343</t>
  </si>
  <si>
    <t>170И455550</t>
  </si>
  <si>
    <t>170И400000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</si>
  <si>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</si>
  <si>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</si>
  <si>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Реализация мероприятий по модернизации коммунальной инфраструктуры</t>
  </si>
  <si>
    <t>Реализация программы комплексного развития молодёжной политики в регионах Российской Федерации «Регион для молодых»</t>
  </si>
  <si>
    <t>0951507930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</si>
  <si>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</si>
  <si>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</si>
  <si>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</si>
  <si>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Расходы на переселение граждан из аварийного жилищного фонда, осуществляемые за счёт средств бюджетов субъектов Российской Федерации, в том числе за счёт субсидий из бюджетов субъектов Российской Федерации местным бюджетам</t>
  </si>
  <si>
    <t>Осуществление первичного воинского учёта на территориях, где отсутствуют военные комиссариаты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</si>
  <si>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</si>
  <si>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Осуществление отдельных государственных полномочий в сфере архивного дела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</si>
  <si>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</si>
  <si>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</si>
  <si>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</si>
  <si>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</si>
  <si>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</si>
  <si>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</si>
  <si>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</si>
  <si>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</si>
  <si>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</si>
  <si>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</si>
  <si>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</si>
  <si>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</si>
  <si>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Расходы на мероприятия по обеспечению безопасности образовательных организаций в Удмуртской Республике</t>
  </si>
  <si>
    <t>012Ю653030</t>
  </si>
  <si>
    <t>012Ю600000</t>
  </si>
  <si>
    <t>Федеральный проект "Педагоги и наставники"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</si>
  <si>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</si>
  <si>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012Ю650500</t>
  </si>
  <si>
    <t>012Ю651790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</si>
  <si>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</si>
  <si>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</si>
  <si>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0120608330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</si>
  <si>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</si>
  <si>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07503SД050</t>
  </si>
  <si>
    <t>07503SД030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</si>
  <si>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</si>
  <si>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</si>
  <si>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</si>
  <si>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</si>
  <si>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</si>
  <si>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</si>
  <si>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</si>
  <si>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</si>
  <si>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</si>
  <si>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</si>
  <si>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Целевая статья</t>
  </si>
  <si>
    <t>Вид расходов</t>
  </si>
  <si>
    <t>2026 год</t>
  </si>
  <si>
    <t>2027 год</t>
  </si>
  <si>
    <t>Раздел   (под-раз- дел)</t>
  </si>
  <si>
    <t xml:space="preserve">            район Удмуртской Республики" на 2026 год</t>
  </si>
  <si>
    <t xml:space="preserve">            и на плановый период 2027 и 2028 годов"</t>
  </si>
  <si>
    <t>на 2026 год и на  плановый период 2027 и 2028 годов</t>
  </si>
  <si>
    <t>2028 год</t>
  </si>
  <si>
    <t>Расходы на проведение кадастровых работ объектов недвижимости</t>
  </si>
  <si>
    <t>Муниципальная программа "Формирование современной городской среды муниципального образования "Муниципальный округ Каракулинский район Удмуртской Республики"</t>
  </si>
  <si>
    <t>На обеспечение развития и укрепления материально-технической базы муниципальных домов культуры</t>
  </si>
  <si>
    <t>0730162200</t>
  </si>
  <si>
    <t>Мероприятия в области коммунального хозяйства</t>
  </si>
  <si>
    <t>Реализация инфраструктурных проектов в сфере жилищно-коммунального хозяйства</t>
  </si>
  <si>
    <t>0730D00000</t>
  </si>
  <si>
    <t>9900D00830</t>
  </si>
  <si>
    <t>1300261410</t>
  </si>
  <si>
    <t>1300200000</t>
  </si>
  <si>
    <t>Реализация проектов, программ и проведение мероприятий для детей, подростков и молодежи</t>
  </si>
  <si>
    <t>Субсидия на подготовку проектов межевания земельных участков и на проведение кадастровых работ (кадастровый учет зем.уч.,гос.собственность на которые не органичена, из состава земельсельхозназн.и зем.уч., выдел. в счет невостр. зем.долей, наход.в собств МО)</t>
  </si>
  <si>
    <t>Субсидия на подготовку проектов межевания земельных участков и на проведение кадастровых работ (проекты межев. зем.уч., выдел. в счет невостр. зем.долей, наход.в собств МО)</t>
  </si>
  <si>
    <t>11014L5991</t>
  </si>
  <si>
    <t>11014L5992</t>
  </si>
  <si>
    <t>122</t>
  </si>
  <si>
    <t>Прочие несоциальные выплаты персоналу в денежной форме</t>
  </si>
  <si>
    <t>Прочие расходы за счет средств местного бюджета по общему образованию</t>
  </si>
  <si>
    <t>0120161220</t>
  </si>
  <si>
    <t>Прочие расходы за счет средств местного бюджета по дополнительному образованию</t>
  </si>
  <si>
    <t>0131461340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</si>
  <si>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</si>
  <si>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</si>
  <si>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</si>
  <si>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0120806550</t>
  </si>
  <si>
    <t>073И351540</t>
  </si>
  <si>
    <t>073И300000</t>
  </si>
  <si>
    <t>Региональный проект "Модернизация коммунальной инфраструктуры"</t>
  </si>
  <si>
    <t>0320200450</t>
  </si>
  <si>
    <t xml:space="preserve"> Подпрограмма "Организация досуга, предоставление услуг организаций культуры и доступа к музейным фондам"</t>
  </si>
  <si>
    <t>Иные межбюджетные трансферты для проведения республиканского праздника</t>
  </si>
  <si>
    <t>0610300000</t>
  </si>
  <si>
    <t>0610304320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</si>
  <si>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</si>
  <si>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</si>
  <si>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</si>
  <si>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</si>
  <si>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323</t>
  </si>
  <si>
    <t>Приобретение товаров, работ и услуг в пользу граждан в целях их социального обеспечения</t>
  </si>
  <si>
    <t xml:space="preserve"> Уплата прочих налогов, сборов</t>
  </si>
  <si>
    <t>9900060210</t>
  </si>
  <si>
    <t>Расходы на исполнение судебных актов</t>
  </si>
  <si>
    <t>0130161340</t>
  </si>
  <si>
    <t>0360161690</t>
  </si>
  <si>
    <t>0360100000</t>
  </si>
  <si>
    <t>Популяризация объектов культурного наследия</t>
  </si>
  <si>
    <t xml:space="preserve"> Расходы на мероприятия в области сохранения, использования, популяризации объектов культурного наследия</t>
  </si>
  <si>
    <t>0360000000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</si>
  <si>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</si>
  <si>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0730DS0820</t>
  </si>
  <si>
    <t>0730DS1440</t>
  </si>
  <si>
    <t>01210S9550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</si>
  <si>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</si>
  <si>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</si>
  <si>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0310300000</t>
  </si>
  <si>
    <t>03103S9550</t>
  </si>
  <si>
    <t>03211S9550</t>
  </si>
  <si>
    <t>0321200000</t>
  </si>
  <si>
    <t>03212S9550</t>
  </si>
  <si>
    <t>Организация мероприятий по различным направлениям</t>
  </si>
  <si>
    <t>0131000000</t>
  </si>
  <si>
    <t>01310S9550</t>
  </si>
  <si>
    <t>0730260150</t>
  </si>
  <si>
    <t>0321900000</t>
  </si>
  <si>
    <t>03219S3500</t>
  </si>
  <si>
    <t>Адаптация учреждений культуры с целью доступности для людей с ограниченными возможностями</t>
  </si>
  <si>
    <t>01210S3500</t>
  </si>
  <si>
    <t>Создание условий для инклюзивного образования детей- инвалидов и детей с ОВЗ в общеобразовательных учреждениях</t>
  </si>
  <si>
    <t>0121700000</t>
  </si>
  <si>
    <t>01217S3500</t>
  </si>
  <si>
    <t>Укрепление материально-технической базы муниципальных дошкольных образовательных учреждений</t>
  </si>
  <si>
    <t>0110500000</t>
  </si>
  <si>
    <t>01105S3500</t>
  </si>
  <si>
    <t>07503SД060</t>
  </si>
  <si>
    <t>Комплекс работ по содержанию автомобильных дорог, приобретение дорожной техники.</t>
  </si>
  <si>
    <t>0960160410</t>
  </si>
  <si>
    <t>0360200000</t>
  </si>
  <si>
    <t>0360261690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</si>
  <si>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</si>
  <si>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</si>
  <si>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0610161900</t>
  </si>
  <si>
    <t>0120461220</t>
  </si>
  <si>
    <t>Проведение мероприятий по подготовке учреждений к новому учебному году, отопительному сезону</t>
  </si>
  <si>
    <t>0121600000</t>
  </si>
  <si>
    <t>Расходы на подготовку образовательных учреждений к новому учебному году за счет средств местного бюджета</t>
  </si>
  <si>
    <t>0121660250</t>
  </si>
  <si>
    <t>Расходы на подготовку муниципальных учреждений к отопительному сезону за счет средств местного бюджета</t>
  </si>
  <si>
    <t>0320960220</t>
  </si>
  <si>
    <t>0740562320</t>
  </si>
  <si>
    <t>Строительство и реконструкция физкультурно- оздоровительных сооружений</t>
  </si>
  <si>
    <t>0230800000</t>
  </si>
  <si>
    <t>0230861520</t>
  </si>
  <si>
    <t>Развитие материально- технической базы</t>
  </si>
  <si>
    <t>0121061220</t>
  </si>
  <si>
    <t>07503S8220</t>
  </si>
  <si>
    <t>Расходы на решение вопросов местного значения, осуществляемые с участием средств самообложения граждан</t>
  </si>
  <si>
    <t>03202S8220</t>
  </si>
  <si>
    <t>03209S8220</t>
  </si>
  <si>
    <t>03103S8220</t>
  </si>
  <si>
    <t>07401S8220</t>
  </si>
  <si>
    <t>07402S8220</t>
  </si>
  <si>
    <t>07405S8220</t>
  </si>
  <si>
    <t>07403S8220</t>
  </si>
  <si>
    <t>0130700000</t>
  </si>
  <si>
    <t>01307S8220</t>
  </si>
  <si>
    <t>Капитальный и текущий ремонт муниципальных учреждений дополнительного образования</t>
  </si>
  <si>
    <t>99000S8220</t>
  </si>
  <si>
    <t>02305S8220</t>
  </si>
  <si>
    <t>0610460350</t>
  </si>
  <si>
    <t>Расходы за счет дотации из бюджета Удмуртской Республики</t>
  </si>
  <si>
    <t>9900063300</t>
  </si>
  <si>
    <t>Расходы за счет безвозмездных поступлений</t>
  </si>
  <si>
    <t xml:space="preserve">            (в редакции решения Совета депутатов         </t>
  </si>
  <si>
    <t xml:space="preserve">            от 18 декабря 2025 г. № 43/3-25</t>
  </si>
  <si>
    <t xml:space="preserve">            от                     2026 г. №       )</t>
  </si>
  <si>
    <t xml:space="preserve">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</si>
</sst>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1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104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3" applyNumberFormat="1" applyFont="1" applyAlignment="1" applyProtection="1">
      <alignment vertical="top" wrapTex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0" borderId="3" xfId="3" applyNumberFormat="1" applyFont="1" applyAlignment="1" applyProtection="1">
      <alignment vertical="top" wrapText="1"/>
    </xf>
    <xf numFmtId="49" fontId="9" fillId="2" borderId="3" xfId="3" applyNumberFormat="1" applyFont="1" applyFill="1" applyAlignment="1" applyProtection="1">
      <alignment vertical="top" wrapText="1"/>
    </xf>
    <xf numFmtId="49" fontId="9" fillId="2" borderId="3" xfId="4" applyNumberFormat="1" applyFont="1" applyFill="1" applyAlignment="1" applyProtection="1">
      <alignment horizontal="center" vertical="top" shrinkToFi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Protection="1">
      <alignment vertical="top" wrapText="1"/>
    </xf>
    <xf numFmtId="1" fontId="9" fillId="0" borderId="3" xfId="20" applyNumberFormat="1" applyFont="1" applyProtection="1">
      <alignment horizontal="center" vertical="top" shrinkToFit="1"/>
    </xf>
    <xf numFmtId="4" fontId="10" fillId="2" borderId="1" xfId="5" applyNumberFormat="1" applyFont="1" applyFill="1" applyBorder="1" applyAlignment="1" applyProtection="1">
      <alignment horizontal="right" vertical="top" shrinkToFit="1"/>
    </xf>
    <xf numFmtId="4" fontId="10" fillId="2" borderId="1" xfId="6" applyNumberFormat="1" applyFont="1" applyFill="1" applyBorder="1" applyAlignment="1" applyProtection="1">
      <alignment horizontal="right" vertical="top" shrinkToFit="1"/>
    </xf>
    <xf numFmtId="4" fontId="10" fillId="2" borderId="1" xfId="7" applyNumberFormat="1" applyFont="1" applyFill="1" applyBorder="1" applyAlignment="1" applyProtection="1">
      <alignment horizontal="right" vertical="top" shrinkToFit="1"/>
    </xf>
    <xf numFmtId="4" fontId="10" fillId="2" borderId="1" xfId="8" applyNumberFormat="1" applyFont="1" applyFill="1" applyBorder="1" applyAlignment="1" applyProtection="1">
      <alignment horizontal="right" vertical="top" shrinkToFit="1"/>
    </xf>
    <xf numFmtId="4" fontId="12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0" fillId="2" borderId="1" xfId="11" applyNumberFormat="1" applyFont="1" applyFill="1" applyBorder="1" applyAlignment="1" applyProtection="1">
      <alignment horizontal="right" vertical="top" shrinkToFit="1"/>
    </xf>
    <xf numFmtId="4" fontId="10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7" applyNumberFormat="1" applyFont="1" applyFill="1" applyBorder="1" applyAlignment="1" applyProtection="1">
      <alignment horizontal="right" vertical="top" shrinkToFit="1"/>
    </xf>
    <xf numFmtId="4" fontId="12" fillId="2" borderId="1" xfId="8" applyNumberFormat="1" applyFont="1" applyFill="1" applyBorder="1" applyAlignment="1" applyProtection="1">
      <alignment horizontal="right" vertical="top" shrinkToFit="1"/>
    </xf>
    <xf numFmtId="4" fontId="12" fillId="2" borderId="1" xfId="6" applyNumberFormat="1" applyFont="1" applyFill="1" applyBorder="1" applyAlignment="1" applyProtection="1">
      <alignment horizontal="right" vertical="top" shrinkToFit="1"/>
    </xf>
    <xf numFmtId="4" fontId="10" fillId="2" borderId="1" xfId="14" applyNumberFormat="1" applyFont="1" applyFill="1" applyBorder="1" applyAlignment="1" applyProtection="1">
      <alignment horizontal="right" vertical="top" shrinkToFit="1"/>
    </xf>
    <xf numFmtId="4" fontId="10" fillId="2" borderId="1" xfId="10" applyNumberFormat="1" applyFont="1" applyFill="1" applyBorder="1" applyAlignment="1" applyProtection="1">
      <alignment horizontal="right" vertical="top" shrinkToFit="1"/>
    </xf>
    <xf numFmtId="4" fontId="10" fillId="2" borderId="1" xfId="13" applyNumberFormat="1" applyFont="1" applyFill="1" applyBorder="1" applyAlignment="1" applyProtection="1">
      <alignment horizontal="right" vertical="top" shrinkToFit="1"/>
    </xf>
    <xf numFmtId="4" fontId="10" fillId="2" borderId="1" xfId="17" applyNumberFormat="1" applyFont="1" applyFill="1" applyBorder="1" applyAlignment="1" applyProtection="1">
      <alignment horizontal="right" vertical="top" shrinkToFit="1"/>
    </xf>
    <xf numFmtId="4" fontId="12" fillId="2" borderId="1" xfId="0" applyNumberFormat="1" applyFont="1" applyFill="1" applyBorder="1" applyAlignment="1" applyProtection="1">
      <alignment vertical="top"/>
      <protection locked="0"/>
    </xf>
    <xf numFmtId="4" fontId="10" fillId="2" borderId="1" xfId="0" applyNumberFormat="1" applyFont="1" applyFill="1" applyBorder="1" applyAlignment="1" applyProtection="1">
      <alignment vertical="top"/>
      <protection locked="0"/>
    </xf>
    <xf numFmtId="0" fontId="7" fillId="2" borderId="0" xfId="0" applyFont="1" applyFill="1" applyAlignment="1" applyProtection="1">
      <protection locked="0"/>
    </xf>
    <xf numFmtId="1" fontId="9" fillId="2" borderId="3" xfId="20" applyNumberFormat="1" applyFont="1" applyFill="1" applyProtection="1">
      <alignment horizontal="center" vertical="top" shrinkToFit="1"/>
    </xf>
    <xf numFmtId="49" fontId="9" fillId="0" borderId="3" xfId="20" applyNumberFormat="1" applyFont="1" applyProtection="1">
      <alignment horizontal="center" vertical="top" shrinkToFit="1"/>
    </xf>
    <xf numFmtId="0" fontId="17" fillId="0" borderId="0" xfId="0" applyFont="1" applyFill="1" applyBorder="1" applyAlignment="1">
      <alignment horizontal="center"/>
    </xf>
    <xf numFmtId="0" fontId="17" fillId="7" borderId="0" xfId="0" applyFont="1" applyFill="1" applyBorder="1" applyAlignment="1">
      <alignment horizontal="center"/>
    </xf>
    <xf numFmtId="0" fontId="18" fillId="0" borderId="0" xfId="0" applyFont="1" applyBorder="1"/>
    <xf numFmtId="0" fontId="17" fillId="0" borderId="0" xfId="0" applyFont="1" applyFill="1" applyBorder="1" applyAlignment="1">
      <alignment horizontal="left"/>
    </xf>
    <xf numFmtId="0" fontId="17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1" fillId="0" borderId="0" xfId="0" applyFont="1" applyBorder="1"/>
    <xf numFmtId="0" fontId="22" fillId="7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1" fillId="7" borderId="0" xfId="0" applyFont="1" applyFill="1" applyBorder="1" applyAlignment="1">
      <alignment horizontal="left"/>
    </xf>
    <xf numFmtId="0" fontId="21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16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9" fillId="0" borderId="3" xfId="3" applyNumberFormat="1" applyFont="1" applyAlignment="1" applyProtection="1">
      <alignment vertical="top" wrapText="1"/>
    </xf>
    <xf numFmtId="0" fontId="9" fillId="0" borderId="3" xfId="19" applyFont="1" applyProtection="1">
      <alignment vertical="top" wrapText="1"/>
    </xf>
    <xf numFmtId="0" fontId="19" fillId="7" borderId="0" xfId="0" applyFont="1" applyFill="1" applyBorder="1" applyAlignment="1">
      <alignment horizontal="left"/>
    </xf>
    <xf numFmtId="0" fontId="23" fillId="7" borderId="0" xfId="0" applyFont="1" applyFill="1" applyBorder="1" applyAlignment="1">
      <alignment horizontal="center" wrapText="1"/>
    </xf>
    <xf numFmtId="0" fontId="24" fillId="0" borderId="0" xfId="0" applyFont="1" applyBorder="1" applyAlignment="1"/>
    <xf numFmtId="0" fontId="19" fillId="8" borderId="0" xfId="0" applyFont="1" applyFill="1" applyBorder="1" applyAlignment="1"/>
  </cellXfs>
  <cellStyles count="21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0"/>
    <cellStyle name="xl26" xfId="4"/>
    <cellStyle name="xl37" xfId="19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2"/>
  <sheetViews>
    <sheetView tabSelected="1" topLeftCell="A75" zoomScale="98" zoomScaleNormal="98" workbookViewId="0">
      <selection activeCell="L88" sqref="L88"/>
    </sheetView>
  </sheetViews>
  <sheetFormatPr defaultColWidth="9.140625" defaultRowHeight="15" x14ac:dyDescent="0.25"/>
  <cols>
    <col min="1" max="1" width="39.7109375" style="1" customWidth="1"/>
    <col min="2" max="2" width="5.140625" style="1" bestFit="1" customWidth="1"/>
    <col min="3" max="3" width="5.85546875" style="1" customWidth="1"/>
    <col min="4" max="4" width="11" style="1" bestFit="1" customWidth="1"/>
    <col min="5" max="5" width="4.7109375" style="1" customWidth="1"/>
    <col min="6" max="6" width="15.42578125" style="70" customWidth="1"/>
    <col min="7" max="8" width="15.42578125" style="40" bestFit="1" customWidth="1"/>
    <col min="9" max="16384" width="9.140625" style="1"/>
  </cols>
  <sheetData>
    <row r="1" spans="1:8" ht="16.5" x14ac:dyDescent="0.25">
      <c r="A1" s="73"/>
      <c r="B1" s="74"/>
      <c r="C1" s="75"/>
      <c r="D1" s="100" t="s">
        <v>707</v>
      </c>
      <c r="E1" s="100"/>
      <c r="F1" s="100"/>
      <c r="G1" s="100"/>
      <c r="H1" s="100"/>
    </row>
    <row r="2" spans="1:8" ht="16.5" x14ac:dyDescent="0.25">
      <c r="A2" s="76"/>
      <c r="B2" s="77"/>
      <c r="C2" s="75"/>
      <c r="D2" s="100" t="s">
        <v>573</v>
      </c>
      <c r="E2" s="100"/>
      <c r="F2" s="100"/>
      <c r="G2" s="100"/>
      <c r="H2" s="100"/>
    </row>
    <row r="3" spans="1:8" ht="16.5" x14ac:dyDescent="0.25">
      <c r="A3" s="76"/>
      <c r="B3" s="77"/>
      <c r="C3" s="75"/>
      <c r="D3" s="100" t="s">
        <v>574</v>
      </c>
      <c r="E3" s="100"/>
      <c r="F3" s="100"/>
      <c r="G3" s="100"/>
      <c r="H3" s="100"/>
    </row>
    <row r="4" spans="1:8" ht="16.5" x14ac:dyDescent="0.25">
      <c r="A4" s="76"/>
      <c r="B4" s="77"/>
      <c r="C4" s="75"/>
      <c r="D4" s="100" t="s">
        <v>575</v>
      </c>
      <c r="E4" s="100"/>
      <c r="F4" s="100"/>
      <c r="G4" s="100"/>
      <c r="H4" s="100"/>
    </row>
    <row r="5" spans="1:8" ht="16.5" x14ac:dyDescent="0.25">
      <c r="A5" s="76"/>
      <c r="B5" s="77"/>
      <c r="C5" s="75"/>
      <c r="D5" s="103" t="s">
        <v>576</v>
      </c>
      <c r="E5" s="103"/>
      <c r="F5" s="103"/>
      <c r="G5" s="103"/>
      <c r="H5" s="103"/>
    </row>
    <row r="6" spans="1:8" ht="16.5" x14ac:dyDescent="0.25">
      <c r="A6" s="76"/>
      <c r="B6" s="77"/>
      <c r="C6" s="75"/>
      <c r="D6" s="100" t="s">
        <v>577</v>
      </c>
      <c r="E6" s="100"/>
      <c r="F6" s="100"/>
      <c r="G6" s="100"/>
      <c r="H6" s="100"/>
    </row>
    <row r="7" spans="1:8" ht="16.5" x14ac:dyDescent="0.25">
      <c r="A7" s="76"/>
      <c r="B7" s="77"/>
      <c r="C7" s="75"/>
      <c r="D7" s="100" t="s">
        <v>588</v>
      </c>
      <c r="E7" s="100"/>
      <c r="F7" s="100"/>
      <c r="G7" s="100"/>
      <c r="H7" s="100"/>
    </row>
    <row r="8" spans="1:8" ht="16.5" x14ac:dyDescent="0.25">
      <c r="A8" s="76"/>
      <c r="B8" s="77"/>
      <c r="C8" s="75"/>
      <c r="D8" s="100" t="s">
        <v>589</v>
      </c>
      <c r="E8" s="100"/>
      <c r="F8" s="100"/>
      <c r="G8" s="100"/>
      <c r="H8" s="100"/>
    </row>
    <row r="9" spans="1:8" ht="16.5" x14ac:dyDescent="0.25">
      <c r="A9" s="76"/>
      <c r="B9" s="77"/>
      <c r="C9" s="75"/>
      <c r="D9" s="100" t="s">
        <v>705</v>
      </c>
      <c r="E9" s="100"/>
      <c r="F9" s="100"/>
      <c r="G9" s="100"/>
      <c r="H9" s="100"/>
    </row>
    <row r="10" spans="1:8" ht="16.5" x14ac:dyDescent="0.25">
      <c r="A10" s="78"/>
      <c r="B10" s="79"/>
      <c r="C10" s="80"/>
      <c r="D10" s="100" t="s">
        <v>704</v>
      </c>
      <c r="E10" s="100"/>
      <c r="F10" s="100"/>
      <c r="G10" s="100"/>
      <c r="H10" s="100"/>
    </row>
    <row r="11" spans="1:8" ht="16.5" x14ac:dyDescent="0.25">
      <c r="A11" s="78"/>
      <c r="B11" s="79"/>
      <c r="C11" s="80"/>
      <c r="D11" s="100" t="s">
        <v>574</v>
      </c>
      <c r="E11" s="100"/>
      <c r="F11" s="100"/>
      <c r="G11" s="100"/>
      <c r="H11" s="100"/>
    </row>
    <row r="12" spans="1:8" ht="16.5" x14ac:dyDescent="0.25">
      <c r="A12" s="78"/>
      <c r="B12" s="79"/>
      <c r="C12" s="80"/>
      <c r="D12" s="100" t="s">
        <v>575</v>
      </c>
      <c r="E12" s="100"/>
      <c r="F12" s="100"/>
      <c r="G12" s="100"/>
      <c r="H12" s="100"/>
    </row>
    <row r="13" spans="1:8" ht="16.5" x14ac:dyDescent="0.25">
      <c r="A13" s="78"/>
      <c r="B13" s="79"/>
      <c r="C13" s="80"/>
      <c r="D13" s="100" t="s">
        <v>706</v>
      </c>
      <c r="E13" s="100"/>
      <c r="F13" s="100"/>
      <c r="G13" s="100"/>
      <c r="H13" s="100"/>
    </row>
    <row r="14" spans="1:8" ht="15.75" x14ac:dyDescent="0.25">
      <c r="A14" s="78"/>
      <c r="B14" s="79"/>
      <c r="C14" s="80"/>
      <c r="D14" s="81"/>
      <c r="E14" s="81"/>
      <c r="F14" s="81"/>
      <c r="G14" s="81"/>
      <c r="H14" s="81"/>
    </row>
    <row r="15" spans="1:8" ht="15.75" x14ac:dyDescent="0.25">
      <c r="A15" s="78"/>
      <c r="B15" s="79"/>
      <c r="C15" s="80"/>
      <c r="D15" s="81"/>
      <c r="E15" s="81"/>
      <c r="F15" s="81"/>
      <c r="G15" s="81"/>
      <c r="H15" s="81"/>
    </row>
    <row r="16" spans="1:8" ht="18.75" x14ac:dyDescent="0.3">
      <c r="A16" s="101" t="s">
        <v>578</v>
      </c>
      <c r="B16" s="101"/>
      <c r="C16" s="101"/>
      <c r="D16" s="101"/>
      <c r="E16" s="101"/>
      <c r="F16" s="102"/>
      <c r="G16" s="102"/>
      <c r="H16" s="102"/>
    </row>
    <row r="17" spans="1:8" ht="18.75" x14ac:dyDescent="0.3">
      <c r="A17" s="101" t="s">
        <v>579</v>
      </c>
      <c r="B17" s="101"/>
      <c r="C17" s="101"/>
      <c r="D17" s="101"/>
      <c r="E17" s="101"/>
      <c r="F17" s="102"/>
      <c r="G17" s="102"/>
      <c r="H17" s="102"/>
    </row>
    <row r="18" spans="1:8" ht="18.75" x14ac:dyDescent="0.3">
      <c r="A18" s="101" t="s">
        <v>590</v>
      </c>
      <c r="B18" s="101"/>
      <c r="C18" s="101"/>
      <c r="D18" s="101"/>
      <c r="E18" s="101"/>
      <c r="F18" s="102"/>
      <c r="G18" s="102"/>
      <c r="H18" s="102"/>
    </row>
    <row r="19" spans="1:8" x14ac:dyDescent="0.25">
      <c r="A19" s="82"/>
      <c r="B19" s="83"/>
      <c r="C19" s="84"/>
      <c r="D19" s="84"/>
      <c r="E19" s="84"/>
      <c r="F19" s="85"/>
      <c r="G19" s="85"/>
      <c r="H19" s="86"/>
    </row>
    <row r="20" spans="1:8" x14ac:dyDescent="0.25">
      <c r="A20" s="87"/>
      <c r="B20" s="88"/>
      <c r="C20" s="89"/>
      <c r="D20" s="89"/>
      <c r="E20" s="89"/>
      <c r="F20" s="90"/>
      <c r="G20" s="91"/>
      <c r="H20" s="92" t="s">
        <v>580</v>
      </c>
    </row>
    <row r="21" spans="1:8" ht="60" x14ac:dyDescent="0.25">
      <c r="A21" s="93" t="s">
        <v>581</v>
      </c>
      <c r="B21" s="94" t="s">
        <v>582</v>
      </c>
      <c r="C21" s="95" t="s">
        <v>587</v>
      </c>
      <c r="D21" s="95" t="s">
        <v>583</v>
      </c>
      <c r="E21" s="95" t="s">
        <v>584</v>
      </c>
      <c r="F21" s="96" t="s">
        <v>585</v>
      </c>
      <c r="G21" s="96" t="s">
        <v>586</v>
      </c>
      <c r="H21" s="97" t="s">
        <v>591</v>
      </c>
    </row>
    <row r="22" spans="1:8" ht="51" x14ac:dyDescent="0.25">
      <c r="A22" s="43" t="s">
        <v>0</v>
      </c>
      <c r="B22" s="44" t="s">
        <v>1</v>
      </c>
      <c r="C22" s="3"/>
      <c r="D22" s="3"/>
      <c r="E22" s="3"/>
      <c r="F22" s="51">
        <f>F23</f>
        <v>3301300</v>
      </c>
      <c r="G22" s="20">
        <f t="shared" ref="G22:H22" si="0">G23</f>
        <v>3629500</v>
      </c>
      <c r="H22" s="20">
        <f t="shared" si="0"/>
        <v>3952000</v>
      </c>
    </row>
    <row r="23" spans="1:8" x14ac:dyDescent="0.25">
      <c r="A23" s="43" t="s">
        <v>2</v>
      </c>
      <c r="B23" s="44" t="s">
        <v>1</v>
      </c>
      <c r="C23" s="44" t="s">
        <v>3</v>
      </c>
      <c r="D23" s="3"/>
      <c r="E23" s="3"/>
      <c r="F23" s="52">
        <f>F24+F29</f>
        <v>3301300</v>
      </c>
      <c r="G23" s="21">
        <f>G24+G29</f>
        <v>3629500</v>
      </c>
      <c r="H23" s="21">
        <f>H24+H29</f>
        <v>3952000</v>
      </c>
    </row>
    <row r="24" spans="1:8" ht="51" x14ac:dyDescent="0.25">
      <c r="A24" s="43" t="s">
        <v>4</v>
      </c>
      <c r="B24" s="44" t="s">
        <v>1</v>
      </c>
      <c r="C24" s="44" t="s">
        <v>5</v>
      </c>
      <c r="D24" s="3"/>
      <c r="E24" s="3"/>
      <c r="F24" s="53">
        <f>F25</f>
        <v>1763600</v>
      </c>
      <c r="G24" s="22">
        <f t="shared" ref="G24:H25" si="1">G25</f>
        <v>1938900</v>
      </c>
      <c r="H24" s="22">
        <f t="shared" si="1"/>
        <v>2110000</v>
      </c>
    </row>
    <row r="25" spans="1:8" x14ac:dyDescent="0.25">
      <c r="A25" s="45" t="s">
        <v>6</v>
      </c>
      <c r="B25" s="3" t="s">
        <v>1</v>
      </c>
      <c r="C25" s="3" t="s">
        <v>5</v>
      </c>
      <c r="D25" s="3" t="s">
        <v>7</v>
      </c>
      <c r="E25" s="3"/>
      <c r="F25" s="54">
        <f>F26</f>
        <v>1763600</v>
      </c>
      <c r="G25" s="23">
        <f t="shared" si="1"/>
        <v>1938900</v>
      </c>
      <c r="H25" s="23">
        <f t="shared" si="1"/>
        <v>2110000</v>
      </c>
    </row>
    <row r="26" spans="1:8" ht="25.5" x14ac:dyDescent="0.25">
      <c r="A26" s="45" t="s">
        <v>8</v>
      </c>
      <c r="B26" s="3" t="s">
        <v>1</v>
      </c>
      <c r="C26" s="3" t="s">
        <v>5</v>
      </c>
      <c r="D26" s="3" t="s">
        <v>9</v>
      </c>
      <c r="E26" s="3"/>
      <c r="F26" s="55">
        <f>F27+F28</f>
        <v>1763600</v>
      </c>
      <c r="G26" s="24">
        <f>G27+G28</f>
        <v>1938900</v>
      </c>
      <c r="H26" s="24">
        <f>H27+H28</f>
        <v>2110000</v>
      </c>
    </row>
    <row r="27" spans="1:8" ht="25.5" x14ac:dyDescent="0.25">
      <c r="A27" s="45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56">
        <v>1354500</v>
      </c>
      <c r="G27" s="25">
        <v>1488900</v>
      </c>
      <c r="H27" s="25">
        <v>1623000</v>
      </c>
    </row>
    <row r="28" spans="1:8" ht="51" x14ac:dyDescent="0.25">
      <c r="A28" s="45" t="s">
        <v>12</v>
      </c>
      <c r="B28" s="3" t="s">
        <v>1</v>
      </c>
      <c r="C28" s="3" t="s">
        <v>5</v>
      </c>
      <c r="D28" s="3" t="s">
        <v>9</v>
      </c>
      <c r="E28" s="3" t="s">
        <v>13</v>
      </c>
      <c r="F28" s="56">
        <v>409100</v>
      </c>
      <c r="G28" s="56">
        <v>450000</v>
      </c>
      <c r="H28" s="56">
        <v>487000</v>
      </c>
    </row>
    <row r="29" spans="1:8" ht="51" x14ac:dyDescent="0.25">
      <c r="A29" s="43" t="s">
        <v>14</v>
      </c>
      <c r="B29" s="44" t="s">
        <v>1</v>
      </c>
      <c r="C29" s="44" t="s">
        <v>15</v>
      </c>
      <c r="D29" s="3"/>
      <c r="E29" s="3"/>
      <c r="F29" s="53">
        <f>F30</f>
        <v>1537700</v>
      </c>
      <c r="G29" s="22">
        <f t="shared" ref="G29:H30" si="2">G30</f>
        <v>1690600</v>
      </c>
      <c r="H29" s="22">
        <f t="shared" si="2"/>
        <v>1842000</v>
      </c>
    </row>
    <row r="30" spans="1:8" s="2" customFormat="1" x14ac:dyDescent="0.25">
      <c r="A30" s="45" t="s">
        <v>6</v>
      </c>
      <c r="B30" s="3" t="s">
        <v>1</v>
      </c>
      <c r="C30" s="3" t="s">
        <v>15</v>
      </c>
      <c r="D30" s="3" t="s">
        <v>7</v>
      </c>
      <c r="E30" s="3"/>
      <c r="F30" s="54">
        <f>F31</f>
        <v>1537700</v>
      </c>
      <c r="G30" s="23">
        <f t="shared" si="2"/>
        <v>1690600</v>
      </c>
      <c r="H30" s="23">
        <f t="shared" si="2"/>
        <v>1842000</v>
      </c>
    </row>
    <row r="31" spans="1:8" ht="25.5" x14ac:dyDescent="0.25">
      <c r="A31" s="45" t="s">
        <v>16</v>
      </c>
      <c r="B31" s="3" t="s">
        <v>1</v>
      </c>
      <c r="C31" s="3" t="s">
        <v>15</v>
      </c>
      <c r="D31" s="3" t="s">
        <v>17</v>
      </c>
      <c r="E31" s="3"/>
      <c r="F31" s="55">
        <f>F32+F33</f>
        <v>1537700</v>
      </c>
      <c r="G31" s="24">
        <f>G32+G33</f>
        <v>1690600</v>
      </c>
      <c r="H31" s="24">
        <f>H32+H33</f>
        <v>1842000</v>
      </c>
    </row>
    <row r="32" spans="1:8" ht="25.5" x14ac:dyDescent="0.25">
      <c r="A32" s="45" t="s">
        <v>10</v>
      </c>
      <c r="B32" s="3" t="s">
        <v>1</v>
      </c>
      <c r="C32" s="3" t="s">
        <v>15</v>
      </c>
      <c r="D32" s="3" t="s">
        <v>17</v>
      </c>
      <c r="E32" s="3" t="s">
        <v>11</v>
      </c>
      <c r="F32" s="56">
        <v>1181000</v>
      </c>
      <c r="G32" s="25">
        <v>1298600</v>
      </c>
      <c r="H32" s="25">
        <v>1416000</v>
      </c>
    </row>
    <row r="33" spans="1:8" ht="51" x14ac:dyDescent="0.25">
      <c r="A33" s="45" t="s">
        <v>12</v>
      </c>
      <c r="B33" s="3" t="s">
        <v>1</v>
      </c>
      <c r="C33" s="3" t="s">
        <v>15</v>
      </c>
      <c r="D33" s="3" t="s">
        <v>17</v>
      </c>
      <c r="E33" s="3" t="s">
        <v>13</v>
      </c>
      <c r="F33" s="56">
        <v>356700</v>
      </c>
      <c r="G33" s="25">
        <v>392000</v>
      </c>
      <c r="H33" s="25">
        <v>426000</v>
      </c>
    </row>
    <row r="34" spans="1:8" ht="76.5" x14ac:dyDescent="0.25">
      <c r="A34" s="43" t="s">
        <v>18</v>
      </c>
      <c r="B34" s="44" t="s">
        <v>19</v>
      </c>
      <c r="C34" s="44"/>
      <c r="D34" s="3"/>
      <c r="E34" s="3"/>
      <c r="F34" s="51">
        <f>F35+F44+F192</f>
        <v>484039984.44</v>
      </c>
      <c r="G34" s="51">
        <f>G35+G44+G192</f>
        <v>494933794.37</v>
      </c>
      <c r="H34" s="51">
        <f>H35+H44+H192</f>
        <v>507644816.47000003</v>
      </c>
    </row>
    <row r="35" spans="1:8" x14ac:dyDescent="0.25">
      <c r="A35" s="43" t="s">
        <v>2</v>
      </c>
      <c r="B35" s="44" t="s">
        <v>19</v>
      </c>
      <c r="C35" s="44" t="s">
        <v>3</v>
      </c>
      <c r="D35" s="3"/>
      <c r="E35" s="3"/>
      <c r="F35" s="52">
        <f>F36</f>
        <v>623600</v>
      </c>
      <c r="G35" s="5">
        <f t="shared" ref="G35:H35" si="3">G36</f>
        <v>623600</v>
      </c>
      <c r="H35" s="5">
        <f t="shared" si="3"/>
        <v>623600</v>
      </c>
    </row>
    <row r="36" spans="1:8" ht="63.75" x14ac:dyDescent="0.25">
      <c r="A36" s="43" t="s">
        <v>20</v>
      </c>
      <c r="B36" s="44" t="s">
        <v>19</v>
      </c>
      <c r="C36" s="44" t="s">
        <v>21</v>
      </c>
      <c r="D36" s="3"/>
      <c r="E36" s="3"/>
      <c r="F36" s="53">
        <f>F37</f>
        <v>623600</v>
      </c>
      <c r="G36" s="22">
        <f t="shared" ref="G36:H39" si="4">G37</f>
        <v>623600</v>
      </c>
      <c r="H36" s="22">
        <f t="shared" si="4"/>
        <v>623600</v>
      </c>
    </row>
    <row r="37" spans="1:8" s="2" customFormat="1" ht="25.5" x14ac:dyDescent="0.25">
      <c r="A37" s="45" t="s">
        <v>22</v>
      </c>
      <c r="B37" s="3" t="s">
        <v>19</v>
      </c>
      <c r="C37" s="3" t="s">
        <v>21</v>
      </c>
      <c r="D37" s="3" t="s">
        <v>23</v>
      </c>
      <c r="E37" s="3"/>
      <c r="F37" s="54">
        <f>F38</f>
        <v>623600</v>
      </c>
      <c r="G37" s="23">
        <f t="shared" si="4"/>
        <v>623600</v>
      </c>
      <c r="H37" s="23">
        <f t="shared" si="4"/>
        <v>623600</v>
      </c>
    </row>
    <row r="38" spans="1:8" ht="38.25" x14ac:dyDescent="0.25">
      <c r="A38" s="45" t="s">
        <v>24</v>
      </c>
      <c r="B38" s="3" t="s">
        <v>19</v>
      </c>
      <c r="C38" s="3" t="s">
        <v>21</v>
      </c>
      <c r="D38" s="3" t="s">
        <v>25</v>
      </c>
      <c r="E38" s="3"/>
      <c r="F38" s="48">
        <f>F39</f>
        <v>623600</v>
      </c>
      <c r="G38" s="27">
        <f t="shared" si="4"/>
        <v>623600</v>
      </c>
      <c r="H38" s="27">
        <f t="shared" si="4"/>
        <v>623600</v>
      </c>
    </row>
    <row r="39" spans="1:8" ht="25.5" x14ac:dyDescent="0.25">
      <c r="A39" s="45" t="s">
        <v>26</v>
      </c>
      <c r="B39" s="3" t="s">
        <v>19</v>
      </c>
      <c r="C39" s="3" t="s">
        <v>21</v>
      </c>
      <c r="D39" s="3" t="s">
        <v>27</v>
      </c>
      <c r="E39" s="3"/>
      <c r="F39" s="58">
        <f>F40</f>
        <v>623600</v>
      </c>
      <c r="G39" s="28">
        <f t="shared" si="4"/>
        <v>623600</v>
      </c>
      <c r="H39" s="28">
        <f t="shared" si="4"/>
        <v>623600</v>
      </c>
    </row>
    <row r="40" spans="1:8" ht="114.75" x14ac:dyDescent="0.25">
      <c r="A40" s="45" t="s">
        <v>556</v>
      </c>
      <c r="B40" s="3" t="s">
        <v>19</v>
      </c>
      <c r="C40" s="3" t="s">
        <v>21</v>
      </c>
      <c r="D40" s="3" t="s">
        <v>28</v>
      </c>
      <c r="E40" s="3"/>
      <c r="F40" s="55">
        <f>F41+F42+F43</f>
        <v>623600</v>
      </c>
      <c r="G40" s="24">
        <f>G41+G42+G43</f>
        <v>623600</v>
      </c>
      <c r="H40" s="24">
        <f>H41+H42+H43</f>
        <v>623600</v>
      </c>
    </row>
    <row r="41" spans="1:8" ht="25.5" x14ac:dyDescent="0.25">
      <c r="A41" s="45" t="s">
        <v>10</v>
      </c>
      <c r="B41" s="3" t="s">
        <v>19</v>
      </c>
      <c r="C41" s="3" t="s">
        <v>21</v>
      </c>
      <c r="D41" s="3" t="s">
        <v>28</v>
      </c>
      <c r="E41" s="3" t="s">
        <v>11</v>
      </c>
      <c r="F41" s="56">
        <v>460522</v>
      </c>
      <c r="G41" s="8">
        <v>460522</v>
      </c>
      <c r="H41" s="8">
        <v>460522</v>
      </c>
    </row>
    <row r="42" spans="1:8" ht="51" x14ac:dyDescent="0.25">
      <c r="A42" s="45" t="s">
        <v>12</v>
      </c>
      <c r="B42" s="3" t="s">
        <v>19</v>
      </c>
      <c r="C42" s="3" t="s">
        <v>21</v>
      </c>
      <c r="D42" s="3" t="s">
        <v>28</v>
      </c>
      <c r="E42" s="3" t="s">
        <v>13</v>
      </c>
      <c r="F42" s="56">
        <v>139078</v>
      </c>
      <c r="G42" s="25">
        <v>139078</v>
      </c>
      <c r="H42" s="25">
        <v>139078</v>
      </c>
    </row>
    <row r="43" spans="1:8" x14ac:dyDescent="0.25">
      <c r="A43" s="45" t="s">
        <v>29</v>
      </c>
      <c r="B43" s="3" t="s">
        <v>19</v>
      </c>
      <c r="C43" s="3" t="s">
        <v>21</v>
      </c>
      <c r="D43" s="3" t="s">
        <v>28</v>
      </c>
      <c r="E43" s="3" t="s">
        <v>30</v>
      </c>
      <c r="F43" s="56">
        <v>24000</v>
      </c>
      <c r="G43" s="25">
        <v>24000</v>
      </c>
      <c r="H43" s="25">
        <v>24000</v>
      </c>
    </row>
    <row r="44" spans="1:8" x14ac:dyDescent="0.25">
      <c r="A44" s="43" t="s">
        <v>35</v>
      </c>
      <c r="B44" s="44" t="s">
        <v>19</v>
      </c>
      <c r="C44" s="44" t="s">
        <v>36</v>
      </c>
      <c r="D44" s="44"/>
      <c r="E44" s="44"/>
      <c r="F44" s="59">
        <f>F45+F66+F114+F141</f>
        <v>480176879.18000001</v>
      </c>
      <c r="G44" s="12">
        <f>G45+G66+G114+G141</f>
        <v>491211808.24000001</v>
      </c>
      <c r="H44" s="12">
        <f>H45+H66+H114+H141</f>
        <v>503922830.34000003</v>
      </c>
    </row>
    <row r="45" spans="1:8" x14ac:dyDescent="0.25">
      <c r="A45" s="43" t="s">
        <v>37</v>
      </c>
      <c r="B45" s="44" t="s">
        <v>19</v>
      </c>
      <c r="C45" s="44" t="s">
        <v>38</v>
      </c>
      <c r="D45" s="44"/>
      <c r="E45" s="44"/>
      <c r="F45" s="60">
        <f>F46</f>
        <v>53255552.75</v>
      </c>
      <c r="G45" s="29">
        <f t="shared" ref="G45:H46" si="5">G46</f>
        <v>56225242.600000001</v>
      </c>
      <c r="H45" s="29">
        <f t="shared" si="5"/>
        <v>56862999.799999997</v>
      </c>
    </row>
    <row r="46" spans="1:8" ht="25.5" x14ac:dyDescent="0.25">
      <c r="A46" s="45" t="s">
        <v>39</v>
      </c>
      <c r="B46" s="3" t="s">
        <v>19</v>
      </c>
      <c r="C46" s="3" t="s">
        <v>38</v>
      </c>
      <c r="D46" s="3" t="s">
        <v>40</v>
      </c>
      <c r="E46" s="3"/>
      <c r="F46" s="56">
        <f>F47</f>
        <v>53255552.75</v>
      </c>
      <c r="G46" s="25">
        <f t="shared" si="5"/>
        <v>56225242.600000001</v>
      </c>
      <c r="H46" s="25">
        <f t="shared" si="5"/>
        <v>56862999.799999997</v>
      </c>
    </row>
    <row r="47" spans="1:8" ht="25.5" x14ac:dyDescent="0.25">
      <c r="A47" s="45" t="s">
        <v>41</v>
      </c>
      <c r="B47" s="3" t="s">
        <v>19</v>
      </c>
      <c r="C47" s="3" t="s">
        <v>38</v>
      </c>
      <c r="D47" s="3" t="s">
        <v>42</v>
      </c>
      <c r="E47" s="3"/>
      <c r="F47" s="57">
        <f>F48+F63+F60</f>
        <v>53255552.75</v>
      </c>
      <c r="G47" s="57">
        <f t="shared" ref="G47:H47" si="6">G48+G63+G60</f>
        <v>56225242.600000001</v>
      </c>
      <c r="H47" s="57">
        <f t="shared" si="6"/>
        <v>56862999.799999997</v>
      </c>
    </row>
    <row r="48" spans="1:8" ht="51" x14ac:dyDescent="0.25">
      <c r="A48" s="45" t="s">
        <v>43</v>
      </c>
      <c r="B48" s="3" t="s">
        <v>19</v>
      </c>
      <c r="C48" s="3" t="s">
        <v>38</v>
      </c>
      <c r="D48" s="3" t="s">
        <v>44</v>
      </c>
      <c r="E48" s="3"/>
      <c r="F48" s="55">
        <f>F49+F51+F53+F55+F58</f>
        <v>52172346.5</v>
      </c>
      <c r="G48" s="55">
        <f t="shared" ref="G48:H48" si="7">G49+G51+G53+G55+G58</f>
        <v>55228142.600000001</v>
      </c>
      <c r="H48" s="55">
        <f t="shared" si="7"/>
        <v>55865899.799999997</v>
      </c>
    </row>
    <row r="49" spans="1:8" ht="63.75" x14ac:dyDescent="0.25">
      <c r="A49" s="45" t="s">
        <v>45</v>
      </c>
      <c r="B49" s="3" t="s">
        <v>19</v>
      </c>
      <c r="C49" s="3" t="s">
        <v>38</v>
      </c>
      <c r="D49" s="3" t="s">
        <v>46</v>
      </c>
      <c r="E49" s="3"/>
      <c r="F49" s="56">
        <f>F50</f>
        <v>25810561.399999999</v>
      </c>
      <c r="G49" s="25">
        <f t="shared" ref="G49:H49" si="8">G50</f>
        <v>25264858.600000001</v>
      </c>
      <c r="H49" s="25">
        <f t="shared" si="8"/>
        <v>25979425.800000001</v>
      </c>
    </row>
    <row r="50" spans="1:8" ht="63.75" x14ac:dyDescent="0.25">
      <c r="A50" s="45" t="s">
        <v>47</v>
      </c>
      <c r="B50" s="3" t="s">
        <v>19</v>
      </c>
      <c r="C50" s="3" t="s">
        <v>38</v>
      </c>
      <c r="D50" s="3" t="s">
        <v>46</v>
      </c>
      <c r="E50" s="3" t="s">
        <v>48</v>
      </c>
      <c r="F50" s="57">
        <v>25810561.399999999</v>
      </c>
      <c r="G50" s="26">
        <v>25264858.600000001</v>
      </c>
      <c r="H50" s="26">
        <v>25979425.800000001</v>
      </c>
    </row>
    <row r="51" spans="1:8" ht="63.75" x14ac:dyDescent="0.25">
      <c r="A51" s="45" t="s">
        <v>49</v>
      </c>
      <c r="B51" s="3" t="s">
        <v>19</v>
      </c>
      <c r="C51" s="3" t="s">
        <v>38</v>
      </c>
      <c r="D51" s="3" t="s">
        <v>50</v>
      </c>
      <c r="E51" s="3"/>
      <c r="F51" s="56">
        <f>F52</f>
        <v>84000</v>
      </c>
      <c r="G51" s="25">
        <f t="shared" ref="G51:H51" si="9">G52</f>
        <v>84000</v>
      </c>
      <c r="H51" s="25">
        <f t="shared" si="9"/>
        <v>84000</v>
      </c>
    </row>
    <row r="52" spans="1:8" ht="63.75" x14ac:dyDescent="0.25">
      <c r="A52" s="45" t="s">
        <v>47</v>
      </c>
      <c r="B52" s="3" t="s">
        <v>19</v>
      </c>
      <c r="C52" s="3" t="s">
        <v>38</v>
      </c>
      <c r="D52" s="3" t="s">
        <v>50</v>
      </c>
      <c r="E52" s="3" t="s">
        <v>48</v>
      </c>
      <c r="F52" s="57">
        <v>84000</v>
      </c>
      <c r="G52" s="26">
        <v>84000</v>
      </c>
      <c r="H52" s="26">
        <v>84000</v>
      </c>
    </row>
    <row r="53" spans="1:8" x14ac:dyDescent="0.25">
      <c r="A53" s="45" t="s">
        <v>51</v>
      </c>
      <c r="B53" s="3" t="s">
        <v>19</v>
      </c>
      <c r="C53" s="3" t="s">
        <v>38</v>
      </c>
      <c r="D53" s="3" t="s">
        <v>52</v>
      </c>
      <c r="E53" s="3"/>
      <c r="F53" s="56">
        <f>F54</f>
        <v>2546000</v>
      </c>
      <c r="G53" s="25">
        <f t="shared" ref="G53:H53" si="10">G54</f>
        <v>2546000</v>
      </c>
      <c r="H53" s="25">
        <f t="shared" si="10"/>
        <v>546000</v>
      </c>
    </row>
    <row r="54" spans="1:8" ht="25.5" x14ac:dyDescent="0.25">
      <c r="A54" s="45" t="s">
        <v>33</v>
      </c>
      <c r="B54" s="3" t="s">
        <v>19</v>
      </c>
      <c r="C54" s="3" t="s">
        <v>38</v>
      </c>
      <c r="D54" s="3" t="s">
        <v>52</v>
      </c>
      <c r="E54" s="3" t="s">
        <v>34</v>
      </c>
      <c r="F54" s="57">
        <v>2546000</v>
      </c>
      <c r="G54" s="26">
        <v>2546000</v>
      </c>
      <c r="H54" s="26">
        <v>546000</v>
      </c>
    </row>
    <row r="55" spans="1:8" ht="25.5" x14ac:dyDescent="0.25">
      <c r="A55" s="45" t="s">
        <v>53</v>
      </c>
      <c r="B55" s="3" t="s">
        <v>19</v>
      </c>
      <c r="C55" s="3" t="s">
        <v>38</v>
      </c>
      <c r="D55" s="3" t="s">
        <v>54</v>
      </c>
      <c r="E55" s="3"/>
      <c r="F55" s="56">
        <f>F56+F57</f>
        <v>7258373.6399999997</v>
      </c>
      <c r="G55" s="56">
        <f t="shared" ref="G55:H55" si="11">G56+G57</f>
        <v>7562600</v>
      </c>
      <c r="H55" s="56">
        <f t="shared" si="11"/>
        <v>8024600</v>
      </c>
    </row>
    <row r="56" spans="1:8" ht="63.75" x14ac:dyDescent="0.25">
      <c r="A56" s="45" t="s">
        <v>47</v>
      </c>
      <c r="B56" s="3" t="s">
        <v>19</v>
      </c>
      <c r="C56" s="3" t="s">
        <v>38</v>
      </c>
      <c r="D56" s="3" t="s">
        <v>54</v>
      </c>
      <c r="E56" s="3" t="s">
        <v>48</v>
      </c>
      <c r="F56" s="57">
        <f>7101400+6273.64+112700</f>
        <v>7220373.6399999997</v>
      </c>
      <c r="G56" s="26">
        <v>7562600</v>
      </c>
      <c r="H56" s="26">
        <v>8024600</v>
      </c>
    </row>
    <row r="57" spans="1:8" ht="25.5" x14ac:dyDescent="0.25">
      <c r="A57" s="45" t="s">
        <v>33</v>
      </c>
      <c r="B57" s="3" t="s">
        <v>19</v>
      </c>
      <c r="C57" s="3" t="s">
        <v>38</v>
      </c>
      <c r="D57" s="3" t="s">
        <v>54</v>
      </c>
      <c r="E57" s="3" t="s">
        <v>34</v>
      </c>
      <c r="F57" s="57">
        <f>38000</f>
        <v>38000</v>
      </c>
      <c r="G57" s="26">
        <v>0</v>
      </c>
      <c r="H57" s="26">
        <v>0</v>
      </c>
    </row>
    <row r="58" spans="1:8" ht="76.5" x14ac:dyDescent="0.25">
      <c r="A58" s="45" t="s">
        <v>115</v>
      </c>
      <c r="B58" s="3" t="s">
        <v>19</v>
      </c>
      <c r="C58" s="3" t="s">
        <v>38</v>
      </c>
      <c r="D58" s="3" t="s">
        <v>116</v>
      </c>
      <c r="E58" s="3"/>
      <c r="F58" s="48">
        <f>F59</f>
        <v>16473411.459999999</v>
      </c>
      <c r="G58" s="48">
        <f t="shared" ref="G58:H58" si="12">G59</f>
        <v>19770684</v>
      </c>
      <c r="H58" s="48">
        <f t="shared" si="12"/>
        <v>21231874</v>
      </c>
    </row>
    <row r="59" spans="1:8" ht="63.75" x14ac:dyDescent="0.25">
      <c r="A59" s="45" t="s">
        <v>47</v>
      </c>
      <c r="B59" s="3" t="s">
        <v>19</v>
      </c>
      <c r="C59" s="3" t="s">
        <v>38</v>
      </c>
      <c r="D59" s="3" t="s">
        <v>116</v>
      </c>
      <c r="E59" s="3" t="s">
        <v>48</v>
      </c>
      <c r="F59" s="58">
        <f>169676.11+16303735.35</f>
        <v>16473411.459999999</v>
      </c>
      <c r="G59" s="28">
        <f>217709+19552975</f>
        <v>19770684</v>
      </c>
      <c r="H59" s="28">
        <f>246644+20985230</f>
        <v>21231874</v>
      </c>
    </row>
    <row r="60" spans="1:8" ht="38.25" x14ac:dyDescent="0.25">
      <c r="A60" s="99" t="s">
        <v>662</v>
      </c>
      <c r="B60" s="50" t="s">
        <v>19</v>
      </c>
      <c r="C60" s="50" t="s">
        <v>38</v>
      </c>
      <c r="D60" s="50" t="s">
        <v>663</v>
      </c>
      <c r="E60" s="50"/>
      <c r="F60" s="58">
        <f>F61</f>
        <v>86106.25</v>
      </c>
      <c r="G60" s="58">
        <f t="shared" ref="G60:H60" si="13">G61</f>
        <v>0</v>
      </c>
      <c r="H60" s="58">
        <f t="shared" si="13"/>
        <v>0</v>
      </c>
    </row>
    <row r="61" spans="1:8" ht="38.25" x14ac:dyDescent="0.25">
      <c r="A61" s="99" t="s">
        <v>88</v>
      </c>
      <c r="B61" s="50" t="s">
        <v>19</v>
      </c>
      <c r="C61" s="50" t="s">
        <v>38</v>
      </c>
      <c r="D61" s="50" t="s">
        <v>664</v>
      </c>
      <c r="E61" s="50"/>
      <c r="F61" s="58">
        <f>F62</f>
        <v>86106.25</v>
      </c>
      <c r="G61" s="58">
        <f t="shared" ref="G61:H61" si="14">G62</f>
        <v>0</v>
      </c>
      <c r="H61" s="58">
        <f t="shared" si="14"/>
        <v>0</v>
      </c>
    </row>
    <row r="62" spans="1:8" ht="25.5" x14ac:dyDescent="0.25">
      <c r="A62" s="99" t="s">
        <v>33</v>
      </c>
      <c r="B62" s="50" t="s">
        <v>19</v>
      </c>
      <c r="C62" s="50" t="s">
        <v>38</v>
      </c>
      <c r="D62" s="50" t="s">
        <v>664</v>
      </c>
      <c r="E62" s="50" t="s">
        <v>34</v>
      </c>
      <c r="F62" s="58">
        <f>86106.25</f>
        <v>86106.25</v>
      </c>
      <c r="G62" s="28">
        <v>0</v>
      </c>
      <c r="H62" s="28">
        <v>0</v>
      </c>
    </row>
    <row r="63" spans="1:8" ht="38.25" x14ac:dyDescent="0.25">
      <c r="A63" s="45" t="s">
        <v>55</v>
      </c>
      <c r="B63" s="3" t="s">
        <v>19</v>
      </c>
      <c r="C63" s="3" t="s">
        <v>38</v>
      </c>
      <c r="D63" s="3" t="s">
        <v>56</v>
      </c>
      <c r="E63" s="3"/>
      <c r="F63" s="57">
        <f>F64</f>
        <v>997100</v>
      </c>
      <c r="G63" s="26">
        <f t="shared" ref="G63:H64" si="15">G64</f>
        <v>997100</v>
      </c>
      <c r="H63" s="26">
        <f t="shared" si="15"/>
        <v>997100</v>
      </c>
    </row>
    <row r="64" spans="1:8" ht="51" x14ac:dyDescent="0.25">
      <c r="A64" s="45" t="s">
        <v>57</v>
      </c>
      <c r="B64" s="3" t="s">
        <v>19</v>
      </c>
      <c r="C64" s="3" t="s">
        <v>38</v>
      </c>
      <c r="D64" s="3" t="s">
        <v>58</v>
      </c>
      <c r="E64" s="3"/>
      <c r="F64" s="55">
        <f>F65</f>
        <v>997100</v>
      </c>
      <c r="G64" s="24">
        <f t="shared" si="15"/>
        <v>997100</v>
      </c>
      <c r="H64" s="24">
        <f t="shared" si="15"/>
        <v>997100</v>
      </c>
    </row>
    <row r="65" spans="1:8" ht="25.5" x14ac:dyDescent="0.25">
      <c r="A65" s="45" t="s">
        <v>33</v>
      </c>
      <c r="B65" s="3" t="s">
        <v>19</v>
      </c>
      <c r="C65" s="3" t="s">
        <v>38</v>
      </c>
      <c r="D65" s="3" t="s">
        <v>58</v>
      </c>
      <c r="E65" s="3" t="s">
        <v>34</v>
      </c>
      <c r="F65" s="56">
        <v>997100</v>
      </c>
      <c r="G65" s="25">
        <v>997100</v>
      </c>
      <c r="H65" s="25">
        <v>997100</v>
      </c>
    </row>
    <row r="66" spans="1:8" x14ac:dyDescent="0.25">
      <c r="A66" s="43" t="s">
        <v>59</v>
      </c>
      <c r="B66" s="44" t="s">
        <v>19</v>
      </c>
      <c r="C66" s="44" t="s">
        <v>60</v>
      </c>
      <c r="D66" s="44"/>
      <c r="E66" s="44"/>
      <c r="F66" s="59">
        <f>F67</f>
        <v>361306300.63999999</v>
      </c>
      <c r="G66" s="12">
        <f t="shared" ref="G66:H66" si="16">G67</f>
        <v>380264910.16999996</v>
      </c>
      <c r="H66" s="12">
        <f t="shared" si="16"/>
        <v>388328556.83000004</v>
      </c>
    </row>
    <row r="67" spans="1:8" ht="25.5" x14ac:dyDescent="0.25">
      <c r="A67" s="45" t="s">
        <v>39</v>
      </c>
      <c r="B67" s="3" t="s">
        <v>19</v>
      </c>
      <c r="C67" s="3" t="s">
        <v>60</v>
      </c>
      <c r="D67" s="3" t="s">
        <v>40</v>
      </c>
      <c r="E67" s="3"/>
      <c r="F67" s="56">
        <f>F68</f>
        <v>361306300.63999999</v>
      </c>
      <c r="G67" s="25">
        <f t="shared" ref="G67:H67" si="17">G68</f>
        <v>380264910.16999996</v>
      </c>
      <c r="H67" s="25">
        <f t="shared" si="17"/>
        <v>388328556.83000004</v>
      </c>
    </row>
    <row r="68" spans="1:8" ht="25.5" x14ac:dyDescent="0.25">
      <c r="A68" s="45" t="s">
        <v>61</v>
      </c>
      <c r="B68" s="3" t="s">
        <v>19</v>
      </c>
      <c r="C68" s="3" t="s">
        <v>60</v>
      </c>
      <c r="D68" s="3" t="s">
        <v>62</v>
      </c>
      <c r="E68" s="3"/>
      <c r="F68" s="57">
        <f>F69+F86+F106+F93+F109+F103+F100+F83</f>
        <v>361306300.63999999</v>
      </c>
      <c r="G68" s="57">
        <f t="shared" ref="G68:H68" si="18">G69+G86+G106+G93+G109+G103+G100+G83</f>
        <v>380264910.16999996</v>
      </c>
      <c r="H68" s="57">
        <f t="shared" si="18"/>
        <v>388328556.83000004</v>
      </c>
    </row>
    <row r="69" spans="1:8" ht="51" x14ac:dyDescent="0.25">
      <c r="A69" s="45" t="s">
        <v>63</v>
      </c>
      <c r="B69" s="3" t="s">
        <v>19</v>
      </c>
      <c r="C69" s="3" t="s">
        <v>60</v>
      </c>
      <c r="D69" s="3" t="s">
        <v>64</v>
      </c>
      <c r="E69" s="3"/>
      <c r="F69" s="56">
        <f>F70+F72+F74+F76+F79+F81</f>
        <v>320844309.36000001</v>
      </c>
      <c r="G69" s="56">
        <f t="shared" ref="G69:H69" si="19">G70+G72+G74+G76+G79+G81</f>
        <v>345958111.27999997</v>
      </c>
      <c r="H69" s="56">
        <f t="shared" si="19"/>
        <v>355127472.86000001</v>
      </c>
    </row>
    <row r="70" spans="1:8" ht="114.75" x14ac:dyDescent="0.25">
      <c r="A70" s="45" t="s">
        <v>65</v>
      </c>
      <c r="B70" s="3" t="s">
        <v>19</v>
      </c>
      <c r="C70" s="3" t="s">
        <v>60</v>
      </c>
      <c r="D70" s="3" t="s">
        <v>66</v>
      </c>
      <c r="E70" s="3"/>
      <c r="F70" s="57">
        <f>F71</f>
        <v>189504318.5</v>
      </c>
      <c r="G70" s="57">
        <f t="shared" ref="G70:H70" si="20">G71</f>
        <v>195041461.90000001</v>
      </c>
      <c r="H70" s="57">
        <f t="shared" si="20"/>
        <v>202670665.84999999</v>
      </c>
    </row>
    <row r="71" spans="1:8" ht="63.75" x14ac:dyDescent="0.25">
      <c r="A71" s="45" t="s">
        <v>47</v>
      </c>
      <c r="B71" s="3" t="s">
        <v>19</v>
      </c>
      <c r="C71" s="3" t="s">
        <v>60</v>
      </c>
      <c r="D71" s="3" t="s">
        <v>66</v>
      </c>
      <c r="E71" s="3" t="s">
        <v>48</v>
      </c>
      <c r="F71" s="55">
        <v>189504318.5</v>
      </c>
      <c r="G71" s="24">
        <f>195312496.9-271035</f>
        <v>195041461.90000001</v>
      </c>
      <c r="H71" s="24">
        <f>203007298.35-336632.5</f>
        <v>202670665.84999999</v>
      </c>
    </row>
    <row r="72" spans="1:8" ht="63.75" x14ac:dyDescent="0.25">
      <c r="A72" s="45" t="s">
        <v>49</v>
      </c>
      <c r="B72" s="3" t="s">
        <v>19</v>
      </c>
      <c r="C72" s="3" t="s">
        <v>60</v>
      </c>
      <c r="D72" s="3" t="s">
        <v>71</v>
      </c>
      <c r="E72" s="3"/>
      <c r="F72" s="57">
        <f>F73</f>
        <v>574000</v>
      </c>
      <c r="G72" s="57">
        <f t="shared" ref="G72:H72" si="21">G73</f>
        <v>574000</v>
      </c>
      <c r="H72" s="57">
        <f t="shared" si="21"/>
        <v>574000</v>
      </c>
    </row>
    <row r="73" spans="1:8" ht="63.75" x14ac:dyDescent="0.25">
      <c r="A73" s="45" t="s">
        <v>47</v>
      </c>
      <c r="B73" s="3" t="s">
        <v>19</v>
      </c>
      <c r="C73" s="3" t="s">
        <v>60</v>
      </c>
      <c r="D73" s="3" t="s">
        <v>71</v>
      </c>
      <c r="E73" s="3" t="s">
        <v>48</v>
      </c>
      <c r="F73" s="55">
        <v>574000</v>
      </c>
      <c r="G73" s="24">
        <v>574000</v>
      </c>
      <c r="H73" s="24">
        <v>574000</v>
      </c>
    </row>
    <row r="74" spans="1:8" x14ac:dyDescent="0.25">
      <c r="A74" s="45" t="s">
        <v>51</v>
      </c>
      <c r="B74" s="3" t="s">
        <v>19</v>
      </c>
      <c r="C74" s="3" t="s">
        <v>60</v>
      </c>
      <c r="D74" s="3" t="s">
        <v>72</v>
      </c>
      <c r="E74" s="3"/>
      <c r="F74" s="57">
        <f>F75</f>
        <v>3359000</v>
      </c>
      <c r="G74" s="57">
        <f t="shared" ref="G74:H74" si="22">G75</f>
        <v>3359000</v>
      </c>
      <c r="H74" s="57">
        <f t="shared" si="22"/>
        <v>359000</v>
      </c>
    </row>
    <row r="75" spans="1:8" ht="25.5" x14ac:dyDescent="0.25">
      <c r="A75" s="45" t="s">
        <v>33</v>
      </c>
      <c r="B75" s="3" t="s">
        <v>19</v>
      </c>
      <c r="C75" s="3" t="s">
        <v>60</v>
      </c>
      <c r="D75" s="3" t="s">
        <v>72</v>
      </c>
      <c r="E75" s="3" t="s">
        <v>34</v>
      </c>
      <c r="F75" s="57">
        <v>3359000</v>
      </c>
      <c r="G75" s="26">
        <v>3359000</v>
      </c>
      <c r="H75" s="26">
        <v>359000</v>
      </c>
    </row>
    <row r="76" spans="1:8" ht="63.75" x14ac:dyDescent="0.25">
      <c r="A76" s="45" t="s">
        <v>75</v>
      </c>
      <c r="B76" s="3" t="s">
        <v>19</v>
      </c>
      <c r="C76" s="3" t="s">
        <v>60</v>
      </c>
      <c r="D76" s="3" t="s">
        <v>76</v>
      </c>
      <c r="E76" s="3"/>
      <c r="F76" s="57">
        <f>F77+F78</f>
        <v>38975663.269999996</v>
      </c>
      <c r="G76" s="57">
        <f t="shared" ref="G76:H76" si="23">G77+G78</f>
        <v>40380800</v>
      </c>
      <c r="H76" s="57">
        <f t="shared" si="23"/>
        <v>37030800</v>
      </c>
    </row>
    <row r="77" spans="1:8" ht="63.75" x14ac:dyDescent="0.25">
      <c r="A77" s="45" t="s">
        <v>47</v>
      </c>
      <c r="B77" s="3" t="s">
        <v>19</v>
      </c>
      <c r="C77" s="3" t="s">
        <v>60</v>
      </c>
      <c r="D77" s="3" t="s">
        <v>76</v>
      </c>
      <c r="E77" s="3" t="s">
        <v>48</v>
      </c>
      <c r="F77" s="56">
        <f>37730800-463.09-6273.64+474800</f>
        <v>38198863.269999996</v>
      </c>
      <c r="G77" s="25">
        <v>40380800</v>
      </c>
      <c r="H77" s="25">
        <v>37030800</v>
      </c>
    </row>
    <row r="78" spans="1:8" ht="25.5" x14ac:dyDescent="0.25">
      <c r="A78" s="45" t="s">
        <v>33</v>
      </c>
      <c r="B78" s="3" t="s">
        <v>19</v>
      </c>
      <c r="C78" s="3" t="s">
        <v>60</v>
      </c>
      <c r="D78" s="3" t="s">
        <v>76</v>
      </c>
      <c r="E78" s="3" t="s">
        <v>34</v>
      </c>
      <c r="F78" s="56">
        <f>776800</f>
        <v>776800</v>
      </c>
      <c r="G78" s="25">
        <v>0</v>
      </c>
      <c r="H78" s="25">
        <v>0</v>
      </c>
    </row>
    <row r="79" spans="1:8" ht="25.5" x14ac:dyDescent="0.25">
      <c r="A79" s="99" t="s">
        <v>609</v>
      </c>
      <c r="B79" s="50" t="s">
        <v>19</v>
      </c>
      <c r="C79" s="50" t="s">
        <v>60</v>
      </c>
      <c r="D79" s="50" t="s">
        <v>610</v>
      </c>
      <c r="E79" s="50"/>
      <c r="F79" s="56">
        <f>F80</f>
        <v>46363.09</v>
      </c>
      <c r="G79" s="56">
        <f t="shared" ref="G79:H79" si="24">G80</f>
        <v>0</v>
      </c>
      <c r="H79" s="56">
        <f t="shared" si="24"/>
        <v>0</v>
      </c>
    </row>
    <row r="80" spans="1:8" ht="25.5" x14ac:dyDescent="0.25">
      <c r="A80" s="99" t="s">
        <v>33</v>
      </c>
      <c r="B80" s="50" t="s">
        <v>19</v>
      </c>
      <c r="C80" s="50" t="s">
        <v>60</v>
      </c>
      <c r="D80" s="50" t="s">
        <v>610</v>
      </c>
      <c r="E80" s="50" t="s">
        <v>34</v>
      </c>
      <c r="F80" s="56">
        <f>463.09+8000+37900</f>
        <v>46363.09</v>
      </c>
      <c r="G80" s="25">
        <v>0</v>
      </c>
      <c r="H80" s="25">
        <v>0</v>
      </c>
    </row>
    <row r="81" spans="1:8" ht="76.5" x14ac:dyDescent="0.25">
      <c r="A81" s="45" t="s">
        <v>115</v>
      </c>
      <c r="B81" s="3" t="s">
        <v>19</v>
      </c>
      <c r="C81" s="3" t="s">
        <v>60</v>
      </c>
      <c r="D81" s="3" t="s">
        <v>120</v>
      </c>
      <c r="E81" s="3"/>
      <c r="F81" s="48">
        <f>F82</f>
        <v>88384964.5</v>
      </c>
      <c r="G81" s="48">
        <f t="shared" ref="G81:H81" si="25">G82</f>
        <v>106602849.38</v>
      </c>
      <c r="H81" s="48">
        <f t="shared" si="25"/>
        <v>114493007.01000001</v>
      </c>
    </row>
    <row r="82" spans="1:8" ht="63.75" x14ac:dyDescent="0.25">
      <c r="A82" s="45" t="s">
        <v>47</v>
      </c>
      <c r="B82" s="3" t="s">
        <v>19</v>
      </c>
      <c r="C82" s="3" t="s">
        <v>60</v>
      </c>
      <c r="D82" s="3" t="s">
        <v>120</v>
      </c>
      <c r="E82" s="3" t="s">
        <v>48</v>
      </c>
      <c r="F82" s="56">
        <f>910365.77+87474598.73</f>
        <v>88384964.5</v>
      </c>
      <c r="G82" s="25">
        <f>1183899+105418950.38</f>
        <v>106602849.38</v>
      </c>
      <c r="H82" s="25">
        <f>1351242+113141765.01</f>
        <v>114493007.01000001</v>
      </c>
    </row>
    <row r="83" spans="1:8" ht="38.25" x14ac:dyDescent="0.25">
      <c r="A83" s="45" t="s">
        <v>375</v>
      </c>
      <c r="B83" s="3" t="s">
        <v>19</v>
      </c>
      <c r="C83" s="3" t="s">
        <v>60</v>
      </c>
      <c r="D83" s="3" t="s">
        <v>376</v>
      </c>
      <c r="E83" s="3"/>
      <c r="F83" s="55">
        <f>F84</f>
        <v>75000</v>
      </c>
      <c r="G83" s="55">
        <f t="shared" ref="G83:H83" si="26">G84</f>
        <v>0</v>
      </c>
      <c r="H83" s="55">
        <f t="shared" si="26"/>
        <v>0</v>
      </c>
    </row>
    <row r="84" spans="1:8" ht="25.5" x14ac:dyDescent="0.25">
      <c r="A84" s="45" t="s">
        <v>609</v>
      </c>
      <c r="B84" s="3" t="s">
        <v>19</v>
      </c>
      <c r="C84" s="3" t="s">
        <v>60</v>
      </c>
      <c r="D84" s="3" t="s">
        <v>673</v>
      </c>
      <c r="E84" s="3"/>
      <c r="F84" s="55">
        <f>F85</f>
        <v>75000</v>
      </c>
      <c r="G84" s="55">
        <f t="shared" ref="G84:H84" si="27">G85</f>
        <v>0</v>
      </c>
      <c r="H84" s="55">
        <f t="shared" si="27"/>
        <v>0</v>
      </c>
    </row>
    <row r="85" spans="1:8" ht="25.5" x14ac:dyDescent="0.25">
      <c r="A85" s="45" t="s">
        <v>33</v>
      </c>
      <c r="B85" s="3" t="s">
        <v>19</v>
      </c>
      <c r="C85" s="3" t="s">
        <v>60</v>
      </c>
      <c r="D85" s="3" t="s">
        <v>673</v>
      </c>
      <c r="E85" s="3" t="s">
        <v>34</v>
      </c>
      <c r="F85" s="55">
        <v>75000</v>
      </c>
      <c r="G85" s="7">
        <v>0</v>
      </c>
      <c r="H85" s="7">
        <v>0</v>
      </c>
    </row>
    <row r="86" spans="1:8" ht="38.25" x14ac:dyDescent="0.25">
      <c r="A86" s="45" t="s">
        <v>81</v>
      </c>
      <c r="B86" s="3" t="s">
        <v>19</v>
      </c>
      <c r="C86" s="3" t="s">
        <v>60</v>
      </c>
      <c r="D86" s="3" t="s">
        <v>82</v>
      </c>
      <c r="E86" s="3"/>
      <c r="F86" s="55">
        <f>F87+F89+F91</f>
        <v>6147247.3399999999</v>
      </c>
      <c r="G86" s="55">
        <f t="shared" ref="G86:H86" si="28">G87+G89+G91</f>
        <v>5441503.6499999994</v>
      </c>
      <c r="H86" s="55">
        <f t="shared" si="28"/>
        <v>4733666.9799999995</v>
      </c>
    </row>
    <row r="87" spans="1:8" x14ac:dyDescent="0.25">
      <c r="A87" s="45" t="s">
        <v>83</v>
      </c>
      <c r="B87" s="3" t="s">
        <v>19</v>
      </c>
      <c r="C87" s="3" t="s">
        <v>60</v>
      </c>
      <c r="D87" s="3" t="s">
        <v>84</v>
      </c>
      <c r="E87" s="3"/>
      <c r="F87" s="57">
        <f>F88</f>
        <v>459500</v>
      </c>
      <c r="G87" s="57">
        <f t="shared" ref="G87:H87" si="29">G88</f>
        <v>459500</v>
      </c>
      <c r="H87" s="57">
        <f t="shared" si="29"/>
        <v>459500</v>
      </c>
    </row>
    <row r="88" spans="1:8" ht="25.5" x14ac:dyDescent="0.25">
      <c r="A88" s="45" t="s">
        <v>33</v>
      </c>
      <c r="B88" s="3" t="s">
        <v>19</v>
      </c>
      <c r="C88" s="3" t="s">
        <v>60</v>
      </c>
      <c r="D88" s="3" t="s">
        <v>84</v>
      </c>
      <c r="E88" s="3" t="s">
        <v>34</v>
      </c>
      <c r="F88" s="56">
        <v>459500</v>
      </c>
      <c r="G88" s="25">
        <v>459500</v>
      </c>
      <c r="H88" s="25">
        <v>459500</v>
      </c>
    </row>
    <row r="89" spans="1:8" ht="63.75" x14ac:dyDescent="0.25">
      <c r="A89" s="45" t="s">
        <v>85</v>
      </c>
      <c r="B89" s="3" t="s">
        <v>19</v>
      </c>
      <c r="C89" s="3" t="s">
        <v>60</v>
      </c>
      <c r="D89" s="3" t="s">
        <v>86</v>
      </c>
      <c r="E89" s="3"/>
      <c r="F89" s="56">
        <f>F90</f>
        <v>4992091.21</v>
      </c>
      <c r="G89" s="56">
        <f t="shared" ref="G89:H89" si="30">G90</f>
        <v>4373322.26</v>
      </c>
      <c r="H89" s="56">
        <f t="shared" si="30"/>
        <v>3749354.09</v>
      </c>
    </row>
    <row r="90" spans="1:8" ht="25.5" x14ac:dyDescent="0.25">
      <c r="A90" s="45" t="s">
        <v>33</v>
      </c>
      <c r="B90" s="3" t="s">
        <v>19</v>
      </c>
      <c r="C90" s="3" t="s">
        <v>60</v>
      </c>
      <c r="D90" s="3" t="s">
        <v>86</v>
      </c>
      <c r="E90" s="3" t="s">
        <v>34</v>
      </c>
      <c r="F90" s="56">
        <v>4992091.21</v>
      </c>
      <c r="G90" s="25">
        <v>4373322.26</v>
      </c>
      <c r="H90" s="25">
        <v>3749354.09</v>
      </c>
    </row>
    <row r="91" spans="1:8" ht="63.75" x14ac:dyDescent="0.25">
      <c r="A91" s="45" t="s">
        <v>85</v>
      </c>
      <c r="B91" s="3" t="s">
        <v>19</v>
      </c>
      <c r="C91" s="3" t="s">
        <v>60</v>
      </c>
      <c r="D91" s="3" t="s">
        <v>87</v>
      </c>
      <c r="E91" s="3"/>
      <c r="F91" s="57">
        <f>F92</f>
        <v>695656.13</v>
      </c>
      <c r="G91" s="9">
        <f t="shared" ref="G91:H91" si="31">G92</f>
        <v>608681.39</v>
      </c>
      <c r="H91" s="9">
        <f t="shared" si="31"/>
        <v>524812.89</v>
      </c>
    </row>
    <row r="92" spans="1:8" ht="25.5" x14ac:dyDescent="0.25">
      <c r="A92" s="45" t="s">
        <v>33</v>
      </c>
      <c r="B92" s="3" t="s">
        <v>19</v>
      </c>
      <c r="C92" s="3" t="s">
        <v>60</v>
      </c>
      <c r="D92" s="3" t="s">
        <v>87</v>
      </c>
      <c r="E92" s="3">
        <v>612</v>
      </c>
      <c r="F92" s="56">
        <f>3500+692156.13</f>
        <v>695656.13</v>
      </c>
      <c r="G92" s="25">
        <f>3500+605181.39</f>
        <v>608681.39</v>
      </c>
      <c r="H92" s="25">
        <f>3500+521312.89</f>
        <v>524812.89</v>
      </c>
    </row>
    <row r="93" spans="1:8" ht="63.75" x14ac:dyDescent="0.25">
      <c r="A93" s="45" t="s">
        <v>481</v>
      </c>
      <c r="B93" s="3" t="s">
        <v>19</v>
      </c>
      <c r="C93" s="3" t="s">
        <v>60</v>
      </c>
      <c r="D93" s="3" t="s">
        <v>378</v>
      </c>
      <c r="E93" s="3"/>
      <c r="F93" s="57">
        <f>F96+F94+F98</f>
        <v>3834800</v>
      </c>
      <c r="G93" s="57">
        <f t="shared" ref="G93:H93" si="32">G96+G94+G98</f>
        <v>0</v>
      </c>
      <c r="H93" s="57">
        <f t="shared" si="32"/>
        <v>0</v>
      </c>
    </row>
    <row r="94" spans="1:8" ht="38.25" x14ac:dyDescent="0.25">
      <c r="A94" s="49" t="s">
        <v>523</v>
      </c>
      <c r="B94" s="50" t="s">
        <v>19</v>
      </c>
      <c r="C94" s="50" t="s">
        <v>60</v>
      </c>
      <c r="D94" s="50" t="s">
        <v>524</v>
      </c>
      <c r="E94" s="50"/>
      <c r="F94" s="57">
        <f>F95</f>
        <v>1000000</v>
      </c>
      <c r="G94" s="57">
        <f t="shared" ref="G94:H94" si="33">G95</f>
        <v>0</v>
      </c>
      <c r="H94" s="57">
        <f t="shared" si="33"/>
        <v>0</v>
      </c>
    </row>
    <row r="95" spans="1:8" ht="25.5" x14ac:dyDescent="0.25">
      <c r="A95" s="49" t="s">
        <v>33</v>
      </c>
      <c r="B95" s="50" t="s">
        <v>19</v>
      </c>
      <c r="C95" s="50" t="s">
        <v>60</v>
      </c>
      <c r="D95" s="50" t="s">
        <v>524</v>
      </c>
      <c r="E95" s="50" t="s">
        <v>34</v>
      </c>
      <c r="F95" s="57">
        <v>1000000</v>
      </c>
      <c r="G95" s="57">
        <v>0</v>
      </c>
      <c r="H95" s="57">
        <v>0</v>
      </c>
    </row>
    <row r="96" spans="1:8" ht="51" x14ac:dyDescent="0.25">
      <c r="A96" s="45" t="s">
        <v>479</v>
      </c>
      <c r="B96" s="3" t="s">
        <v>19</v>
      </c>
      <c r="C96" s="3" t="s">
        <v>60</v>
      </c>
      <c r="D96" s="3" t="s">
        <v>482</v>
      </c>
      <c r="E96" s="3"/>
      <c r="F96" s="57">
        <f>F97</f>
        <v>2639000</v>
      </c>
      <c r="G96" s="9">
        <f t="shared" ref="G96:H96" si="34">G97</f>
        <v>0</v>
      </c>
      <c r="H96" s="9">
        <f t="shared" si="34"/>
        <v>0</v>
      </c>
    </row>
    <row r="97" spans="1:8" ht="25.5" x14ac:dyDescent="0.25">
      <c r="A97" s="45" t="s">
        <v>33</v>
      </c>
      <c r="B97" s="3" t="s">
        <v>19</v>
      </c>
      <c r="C97" s="3" t="s">
        <v>60</v>
      </c>
      <c r="D97" s="3" t="s">
        <v>482</v>
      </c>
      <c r="E97" s="3" t="s">
        <v>34</v>
      </c>
      <c r="F97" s="57">
        <f>2500000+139000</f>
        <v>2639000</v>
      </c>
      <c r="G97" s="9">
        <v>0</v>
      </c>
      <c r="H97" s="9">
        <v>0</v>
      </c>
    </row>
    <row r="98" spans="1:8" ht="25.5" x14ac:dyDescent="0.25">
      <c r="A98" s="45" t="s">
        <v>609</v>
      </c>
      <c r="B98" s="3" t="s">
        <v>19</v>
      </c>
      <c r="C98" s="3" t="s">
        <v>60</v>
      </c>
      <c r="D98" s="3" t="s">
        <v>685</v>
      </c>
      <c r="E98" s="3"/>
      <c r="F98" s="57">
        <f>F99</f>
        <v>195800</v>
      </c>
      <c r="G98" s="57">
        <f t="shared" ref="G98:H98" si="35">G99</f>
        <v>0</v>
      </c>
      <c r="H98" s="57">
        <f t="shared" si="35"/>
        <v>0</v>
      </c>
    </row>
    <row r="99" spans="1:8" ht="25.5" x14ac:dyDescent="0.25">
      <c r="A99" s="45" t="s">
        <v>33</v>
      </c>
      <c r="B99" s="3" t="s">
        <v>19</v>
      </c>
      <c r="C99" s="3" t="s">
        <v>60</v>
      </c>
      <c r="D99" s="3" t="s">
        <v>685</v>
      </c>
      <c r="E99" s="3" t="s">
        <v>34</v>
      </c>
      <c r="F99" s="57">
        <f>195800</f>
        <v>195800</v>
      </c>
      <c r="G99" s="9">
        <v>0</v>
      </c>
      <c r="H99" s="9">
        <v>0</v>
      </c>
    </row>
    <row r="100" spans="1:8" ht="38.25" x14ac:dyDescent="0.25">
      <c r="A100" s="99" t="s">
        <v>674</v>
      </c>
      <c r="B100" s="50" t="s">
        <v>19</v>
      </c>
      <c r="C100" s="50" t="s">
        <v>60</v>
      </c>
      <c r="D100" s="50" t="s">
        <v>675</v>
      </c>
      <c r="E100" s="50"/>
      <c r="F100" s="57">
        <f>F101</f>
        <v>1200000</v>
      </c>
      <c r="G100" s="57">
        <f t="shared" ref="G100:H100" si="36">G101</f>
        <v>0</v>
      </c>
      <c r="H100" s="57">
        <f t="shared" si="36"/>
        <v>0</v>
      </c>
    </row>
    <row r="101" spans="1:8" ht="38.25" x14ac:dyDescent="0.25">
      <c r="A101" s="99" t="s">
        <v>676</v>
      </c>
      <c r="B101" s="50" t="s">
        <v>19</v>
      </c>
      <c r="C101" s="50" t="s">
        <v>60</v>
      </c>
      <c r="D101" s="50" t="s">
        <v>677</v>
      </c>
      <c r="E101" s="50"/>
      <c r="F101" s="57">
        <f>F102</f>
        <v>1200000</v>
      </c>
      <c r="G101" s="57">
        <f t="shared" ref="G101:H101" si="37">G102</f>
        <v>0</v>
      </c>
      <c r="H101" s="57">
        <f t="shared" si="37"/>
        <v>0</v>
      </c>
    </row>
    <row r="102" spans="1:8" ht="25.5" x14ac:dyDescent="0.25">
      <c r="A102" s="99" t="s">
        <v>33</v>
      </c>
      <c r="B102" s="50" t="s">
        <v>19</v>
      </c>
      <c r="C102" s="50" t="s">
        <v>60</v>
      </c>
      <c r="D102" s="50" t="s">
        <v>677</v>
      </c>
      <c r="E102" s="50" t="s">
        <v>34</v>
      </c>
      <c r="F102" s="57">
        <f>1200000</f>
        <v>1200000</v>
      </c>
      <c r="G102" s="9">
        <v>0</v>
      </c>
      <c r="H102" s="9">
        <v>0</v>
      </c>
    </row>
    <row r="103" spans="1:8" ht="38.25" x14ac:dyDescent="0.25">
      <c r="A103" s="99" t="s">
        <v>659</v>
      </c>
      <c r="B103" s="50" t="s">
        <v>19</v>
      </c>
      <c r="C103" s="50" t="s">
        <v>60</v>
      </c>
      <c r="D103" s="50" t="s">
        <v>660</v>
      </c>
      <c r="E103" s="50"/>
      <c r="F103" s="57">
        <f>F104</f>
        <v>77168.280000000013</v>
      </c>
      <c r="G103" s="57">
        <f t="shared" ref="G103:H103" si="38">G104</f>
        <v>0</v>
      </c>
      <c r="H103" s="57">
        <f t="shared" si="38"/>
        <v>0</v>
      </c>
    </row>
    <row r="104" spans="1:8" ht="38.25" x14ac:dyDescent="0.25">
      <c r="A104" s="99" t="s">
        <v>88</v>
      </c>
      <c r="B104" s="50" t="s">
        <v>19</v>
      </c>
      <c r="C104" s="50" t="s">
        <v>60</v>
      </c>
      <c r="D104" s="50" t="s">
        <v>661</v>
      </c>
      <c r="E104" s="50"/>
      <c r="F104" s="57">
        <f>F105</f>
        <v>77168.280000000013</v>
      </c>
      <c r="G104" s="57">
        <f t="shared" ref="G104:H104" si="39">G105</f>
        <v>0</v>
      </c>
      <c r="H104" s="57">
        <f t="shared" si="39"/>
        <v>0</v>
      </c>
    </row>
    <row r="105" spans="1:8" ht="25.5" x14ac:dyDescent="0.25">
      <c r="A105" s="99" t="s">
        <v>33</v>
      </c>
      <c r="B105" s="50" t="s">
        <v>19</v>
      </c>
      <c r="C105" s="50" t="s">
        <v>60</v>
      </c>
      <c r="D105" s="50" t="s">
        <v>661</v>
      </c>
      <c r="E105" s="50" t="s">
        <v>34</v>
      </c>
      <c r="F105" s="57">
        <f>76991.57+176.71</f>
        <v>77168.280000000013</v>
      </c>
      <c r="G105" s="9">
        <v>0</v>
      </c>
      <c r="H105" s="9">
        <v>0</v>
      </c>
    </row>
    <row r="106" spans="1:8" ht="38.25" x14ac:dyDescent="0.25">
      <c r="A106" s="45" t="s">
        <v>55</v>
      </c>
      <c r="B106" s="3" t="s">
        <v>19</v>
      </c>
      <c r="C106" s="3" t="s">
        <v>60</v>
      </c>
      <c r="D106" s="3" t="s">
        <v>89</v>
      </c>
      <c r="E106" s="3"/>
      <c r="F106" s="58">
        <f>F107</f>
        <v>7870600</v>
      </c>
      <c r="G106" s="28">
        <f t="shared" ref="G106:H107" si="40">G107</f>
        <v>7870600</v>
      </c>
      <c r="H106" s="28">
        <f t="shared" si="40"/>
        <v>7870600</v>
      </c>
    </row>
    <row r="107" spans="1:8" ht="51" x14ac:dyDescent="0.25">
      <c r="A107" s="45" t="s">
        <v>57</v>
      </c>
      <c r="B107" s="3" t="s">
        <v>19</v>
      </c>
      <c r="C107" s="3" t="s">
        <v>60</v>
      </c>
      <c r="D107" s="3" t="s">
        <v>90</v>
      </c>
      <c r="E107" s="3"/>
      <c r="F107" s="55">
        <f>F108</f>
        <v>7870600</v>
      </c>
      <c r="G107" s="55">
        <f t="shared" si="40"/>
        <v>7870600</v>
      </c>
      <c r="H107" s="55">
        <f t="shared" si="40"/>
        <v>7870600</v>
      </c>
    </row>
    <row r="108" spans="1:8" ht="25.5" x14ac:dyDescent="0.25">
      <c r="A108" s="45" t="s">
        <v>33</v>
      </c>
      <c r="B108" s="3" t="s">
        <v>19</v>
      </c>
      <c r="C108" s="3" t="s">
        <v>60</v>
      </c>
      <c r="D108" s="3" t="s">
        <v>90</v>
      </c>
      <c r="E108" s="3" t="s">
        <v>34</v>
      </c>
      <c r="F108" s="56">
        <v>7870600</v>
      </c>
      <c r="G108" s="25">
        <v>7870600</v>
      </c>
      <c r="H108" s="25">
        <v>7870600</v>
      </c>
    </row>
    <row r="109" spans="1:8" x14ac:dyDescent="0.25">
      <c r="A109" s="45" t="s">
        <v>563</v>
      </c>
      <c r="B109" s="3" t="s">
        <v>19</v>
      </c>
      <c r="C109" s="3" t="s">
        <v>60</v>
      </c>
      <c r="D109" s="3" t="s">
        <v>562</v>
      </c>
      <c r="E109" s="3"/>
      <c r="F109" s="48">
        <f>F112+F110</f>
        <v>21257175.66</v>
      </c>
      <c r="G109" s="48">
        <f t="shared" ref="G109:H109" si="41">G112+G110</f>
        <v>20994695.239999998</v>
      </c>
      <c r="H109" s="48">
        <f t="shared" si="41"/>
        <v>20596816.989999998</v>
      </c>
    </row>
    <row r="110" spans="1:8" ht="63.75" x14ac:dyDescent="0.25">
      <c r="A110" s="45" t="s">
        <v>568</v>
      </c>
      <c r="B110" s="3" t="s">
        <v>19</v>
      </c>
      <c r="C110" s="3" t="s">
        <v>60</v>
      </c>
      <c r="D110" s="3" t="s">
        <v>566</v>
      </c>
      <c r="E110" s="3"/>
      <c r="F110" s="48">
        <f>F111</f>
        <v>1555590.66</v>
      </c>
      <c r="G110" s="48">
        <f t="shared" ref="G110:H110" si="42">G111</f>
        <v>1591728.24</v>
      </c>
      <c r="H110" s="48">
        <f t="shared" si="42"/>
        <v>1611456.99</v>
      </c>
    </row>
    <row r="111" spans="1:8" ht="25.5" x14ac:dyDescent="0.25">
      <c r="A111" s="45" t="s">
        <v>33</v>
      </c>
      <c r="B111" s="3" t="s">
        <v>19</v>
      </c>
      <c r="C111" s="3" t="s">
        <v>60</v>
      </c>
      <c r="D111" s="3" t="s">
        <v>566</v>
      </c>
      <c r="E111" s="3" t="s">
        <v>34</v>
      </c>
      <c r="F111" s="48">
        <v>1555590.66</v>
      </c>
      <c r="G111" s="48">
        <v>1591728.24</v>
      </c>
      <c r="H111" s="48">
        <v>1611456.99</v>
      </c>
    </row>
    <row r="112" spans="1:8" ht="63.75" x14ac:dyDescent="0.25">
      <c r="A112" s="45" t="s">
        <v>564</v>
      </c>
      <c r="B112" s="3" t="s">
        <v>19</v>
      </c>
      <c r="C112" s="3" t="s">
        <v>60</v>
      </c>
      <c r="D112" s="3" t="s">
        <v>561</v>
      </c>
      <c r="E112" s="3"/>
      <c r="F112" s="48">
        <f>F113</f>
        <v>19701585</v>
      </c>
      <c r="G112" s="48">
        <f t="shared" ref="G112:H112" si="43">G113</f>
        <v>19402967</v>
      </c>
      <c r="H112" s="48">
        <f t="shared" si="43"/>
        <v>18985360</v>
      </c>
    </row>
    <row r="113" spans="1:8" ht="25.5" x14ac:dyDescent="0.25">
      <c r="A113" s="45" t="s">
        <v>33</v>
      </c>
      <c r="B113" s="3" t="s">
        <v>19</v>
      </c>
      <c r="C113" s="3" t="s">
        <v>60</v>
      </c>
      <c r="D113" s="3" t="s">
        <v>561</v>
      </c>
      <c r="E113" s="3" t="s">
        <v>34</v>
      </c>
      <c r="F113" s="48">
        <v>19701585</v>
      </c>
      <c r="G113" s="48">
        <v>19402967</v>
      </c>
      <c r="H113" s="48">
        <v>18985360</v>
      </c>
    </row>
    <row r="114" spans="1:8" x14ac:dyDescent="0.25">
      <c r="A114" s="43" t="s">
        <v>93</v>
      </c>
      <c r="B114" s="44" t="s">
        <v>19</v>
      </c>
      <c r="C114" s="44" t="s">
        <v>94</v>
      </c>
      <c r="D114" s="44"/>
      <c r="E114" s="44"/>
      <c r="F114" s="59">
        <f>F115</f>
        <v>35356500</v>
      </c>
      <c r="G114" s="12">
        <f t="shared" ref="G114:H115" si="44">G115</f>
        <v>38119600</v>
      </c>
      <c r="H114" s="12">
        <f t="shared" si="44"/>
        <v>41210600</v>
      </c>
    </row>
    <row r="115" spans="1:8" ht="25.5" x14ac:dyDescent="0.25">
      <c r="A115" s="45" t="s">
        <v>39</v>
      </c>
      <c r="B115" s="3" t="s">
        <v>19</v>
      </c>
      <c r="C115" s="3" t="s">
        <v>94</v>
      </c>
      <c r="D115" s="3" t="s">
        <v>40</v>
      </c>
      <c r="E115" s="3"/>
      <c r="F115" s="55">
        <f>F116</f>
        <v>35356500</v>
      </c>
      <c r="G115" s="7">
        <f t="shared" si="44"/>
        <v>38119600</v>
      </c>
      <c r="H115" s="7">
        <f t="shared" si="44"/>
        <v>41210600</v>
      </c>
    </row>
    <row r="116" spans="1:8" ht="25.5" x14ac:dyDescent="0.25">
      <c r="A116" s="45" t="s">
        <v>95</v>
      </c>
      <c r="B116" s="3" t="s">
        <v>19</v>
      </c>
      <c r="C116" s="3" t="s">
        <v>94</v>
      </c>
      <c r="D116" s="3" t="s">
        <v>96</v>
      </c>
      <c r="E116" s="3"/>
      <c r="F116" s="56">
        <f>F117+F127+F138</f>
        <v>35356500</v>
      </c>
      <c r="G116" s="8">
        <f>G117+G127+G138</f>
        <v>38119600</v>
      </c>
      <c r="H116" s="8">
        <f>H117+H127+H138</f>
        <v>41210600</v>
      </c>
    </row>
    <row r="117" spans="1:8" ht="76.5" x14ac:dyDescent="0.25">
      <c r="A117" s="45" t="s">
        <v>97</v>
      </c>
      <c r="B117" s="3" t="s">
        <v>19</v>
      </c>
      <c r="C117" s="3" t="s">
        <v>94</v>
      </c>
      <c r="D117" s="3" t="s">
        <v>98</v>
      </c>
      <c r="E117" s="3"/>
      <c r="F117" s="57">
        <f>F118+F120+F122+F125</f>
        <v>15174577.01</v>
      </c>
      <c r="G117" s="57">
        <f t="shared" ref="G117:H117" si="45">G118+G120+G122+G125</f>
        <v>16130300</v>
      </c>
      <c r="H117" s="57">
        <f t="shared" si="45"/>
        <v>17364300</v>
      </c>
    </row>
    <row r="118" spans="1:8" ht="63.75" x14ac:dyDescent="0.25">
      <c r="A118" s="45" t="s">
        <v>49</v>
      </c>
      <c r="B118" s="3" t="s">
        <v>19</v>
      </c>
      <c r="C118" s="3" t="s">
        <v>94</v>
      </c>
      <c r="D118" s="3" t="s">
        <v>99</v>
      </c>
      <c r="E118" s="3"/>
      <c r="F118" s="58">
        <f>F119</f>
        <v>14000</v>
      </c>
      <c r="G118" s="28">
        <f t="shared" ref="G118:H118" si="46">G119</f>
        <v>14000</v>
      </c>
      <c r="H118" s="28">
        <f t="shared" si="46"/>
        <v>14000</v>
      </c>
    </row>
    <row r="119" spans="1:8" ht="63.75" x14ac:dyDescent="0.25">
      <c r="A119" s="45" t="s">
        <v>47</v>
      </c>
      <c r="B119" s="3" t="s">
        <v>19</v>
      </c>
      <c r="C119" s="3" t="s">
        <v>94</v>
      </c>
      <c r="D119" s="3" t="s">
        <v>99</v>
      </c>
      <c r="E119" s="3" t="s">
        <v>48</v>
      </c>
      <c r="F119" s="55">
        <v>14000</v>
      </c>
      <c r="G119" s="24">
        <v>14000</v>
      </c>
      <c r="H119" s="24">
        <v>14000</v>
      </c>
    </row>
    <row r="120" spans="1:8" x14ac:dyDescent="0.25">
      <c r="A120" s="45" t="s">
        <v>51</v>
      </c>
      <c r="B120" s="3" t="s">
        <v>19</v>
      </c>
      <c r="C120" s="3" t="s">
        <v>94</v>
      </c>
      <c r="D120" s="3" t="s">
        <v>100</v>
      </c>
      <c r="E120" s="3"/>
      <c r="F120" s="57">
        <f>F121</f>
        <v>280000</v>
      </c>
      <c r="G120" s="26">
        <f t="shared" ref="G120:H120" si="47">G121</f>
        <v>280000</v>
      </c>
      <c r="H120" s="26">
        <f t="shared" si="47"/>
        <v>280000</v>
      </c>
    </row>
    <row r="121" spans="1:8" ht="25.5" x14ac:dyDescent="0.25">
      <c r="A121" s="45" t="s">
        <v>33</v>
      </c>
      <c r="B121" s="3" t="s">
        <v>19</v>
      </c>
      <c r="C121" s="3" t="s">
        <v>94</v>
      </c>
      <c r="D121" s="3" t="s">
        <v>100</v>
      </c>
      <c r="E121" s="3" t="s">
        <v>34</v>
      </c>
      <c r="F121" s="55">
        <v>280000</v>
      </c>
      <c r="G121" s="24">
        <v>280000</v>
      </c>
      <c r="H121" s="24">
        <v>280000</v>
      </c>
    </row>
    <row r="122" spans="1:8" x14ac:dyDescent="0.25">
      <c r="A122" s="45" t="s">
        <v>101</v>
      </c>
      <c r="B122" s="3" t="s">
        <v>19</v>
      </c>
      <c r="C122" s="3" t="s">
        <v>94</v>
      </c>
      <c r="D122" s="3" t="s">
        <v>102</v>
      </c>
      <c r="E122" s="3"/>
      <c r="F122" s="57">
        <f>F123+F124</f>
        <v>14841577.01</v>
      </c>
      <c r="G122" s="57">
        <f t="shared" ref="G122:H122" si="48">G123+G124</f>
        <v>15836300</v>
      </c>
      <c r="H122" s="57">
        <f t="shared" si="48"/>
        <v>17070300</v>
      </c>
    </row>
    <row r="123" spans="1:8" ht="63.75" x14ac:dyDescent="0.25">
      <c r="A123" s="45" t="s">
        <v>47</v>
      </c>
      <c r="B123" s="3" t="s">
        <v>19</v>
      </c>
      <c r="C123" s="3" t="s">
        <v>94</v>
      </c>
      <c r="D123" s="3" t="s">
        <v>102</v>
      </c>
      <c r="E123" s="3" t="s">
        <v>48</v>
      </c>
      <c r="F123" s="58">
        <f>14594300+77.01+57200</f>
        <v>14651577.01</v>
      </c>
      <c r="G123" s="28">
        <v>15836300</v>
      </c>
      <c r="H123" s="28">
        <v>17070300</v>
      </c>
    </row>
    <row r="124" spans="1:8" ht="25.5" x14ac:dyDescent="0.25">
      <c r="A124" s="45" t="s">
        <v>33</v>
      </c>
      <c r="B124" s="3" t="s">
        <v>19</v>
      </c>
      <c r="C124" s="3" t="s">
        <v>94</v>
      </c>
      <c r="D124" s="3" t="s">
        <v>102</v>
      </c>
      <c r="E124" s="3" t="s">
        <v>34</v>
      </c>
      <c r="F124" s="58">
        <f>190000</f>
        <v>190000</v>
      </c>
      <c r="G124" s="28">
        <v>0</v>
      </c>
      <c r="H124" s="28">
        <v>0</v>
      </c>
    </row>
    <row r="125" spans="1:8" ht="25.5" x14ac:dyDescent="0.25">
      <c r="A125" s="45" t="s">
        <v>611</v>
      </c>
      <c r="B125" s="3" t="s">
        <v>19</v>
      </c>
      <c r="C125" s="3" t="s">
        <v>94</v>
      </c>
      <c r="D125" s="3" t="s">
        <v>634</v>
      </c>
      <c r="E125" s="3"/>
      <c r="F125" s="58">
        <f>F126</f>
        <v>39000</v>
      </c>
      <c r="G125" s="58">
        <f t="shared" ref="G125:H125" si="49">G126</f>
        <v>0</v>
      </c>
      <c r="H125" s="58">
        <f t="shared" si="49"/>
        <v>0</v>
      </c>
    </row>
    <row r="126" spans="1:8" ht="25.5" x14ac:dyDescent="0.25">
      <c r="A126" s="45" t="s">
        <v>33</v>
      </c>
      <c r="B126" s="3" t="s">
        <v>19</v>
      </c>
      <c r="C126" s="3" t="s">
        <v>94</v>
      </c>
      <c r="D126" s="3" t="s">
        <v>634</v>
      </c>
      <c r="E126" s="3" t="s">
        <v>34</v>
      </c>
      <c r="F126" s="58">
        <f>39000</f>
        <v>39000</v>
      </c>
      <c r="G126" s="28">
        <v>0</v>
      </c>
      <c r="H126" s="28">
        <v>0</v>
      </c>
    </row>
    <row r="127" spans="1:8" ht="102" x14ac:dyDescent="0.25">
      <c r="A127" s="45" t="s">
        <v>103</v>
      </c>
      <c r="B127" s="3" t="s">
        <v>19</v>
      </c>
      <c r="C127" s="3" t="s">
        <v>94</v>
      </c>
      <c r="D127" s="3" t="s">
        <v>104</v>
      </c>
      <c r="E127" s="3"/>
      <c r="F127" s="56">
        <f>F128+F130+F134+F132</f>
        <v>19531622.990000002</v>
      </c>
      <c r="G127" s="56">
        <f t="shared" ref="G127:H127" si="50">G128+G130+G134+G132</f>
        <v>21339000</v>
      </c>
      <c r="H127" s="56">
        <f t="shared" si="50"/>
        <v>23196000</v>
      </c>
    </row>
    <row r="128" spans="1:8" ht="63.75" x14ac:dyDescent="0.25">
      <c r="A128" s="45" t="s">
        <v>49</v>
      </c>
      <c r="B128" s="3" t="s">
        <v>19</v>
      </c>
      <c r="C128" s="3" t="s">
        <v>94</v>
      </c>
      <c r="D128" s="3" t="s">
        <v>105</v>
      </c>
      <c r="E128" s="3"/>
      <c r="F128" s="57">
        <f>F129</f>
        <v>58800</v>
      </c>
      <c r="G128" s="26">
        <f t="shared" ref="G128:H128" si="51">G129</f>
        <v>58800</v>
      </c>
      <c r="H128" s="26">
        <f t="shared" si="51"/>
        <v>58800</v>
      </c>
    </row>
    <row r="129" spans="1:8" ht="89.25" x14ac:dyDescent="0.25">
      <c r="A129" s="45" t="s">
        <v>106</v>
      </c>
      <c r="B129" s="3" t="s">
        <v>19</v>
      </c>
      <c r="C129" s="3" t="s">
        <v>94</v>
      </c>
      <c r="D129" s="3" t="s">
        <v>105</v>
      </c>
      <c r="E129" s="3" t="s">
        <v>107</v>
      </c>
      <c r="F129" s="55">
        <v>58800</v>
      </c>
      <c r="G129" s="24">
        <v>58800</v>
      </c>
      <c r="H129" s="24">
        <v>58800</v>
      </c>
    </row>
    <row r="130" spans="1:8" x14ac:dyDescent="0.25">
      <c r="A130" s="45" t="s">
        <v>101</v>
      </c>
      <c r="B130" s="3" t="s">
        <v>19</v>
      </c>
      <c r="C130" s="3" t="s">
        <v>94</v>
      </c>
      <c r="D130" s="3" t="s">
        <v>108</v>
      </c>
      <c r="E130" s="3"/>
      <c r="F130" s="57">
        <f>F131</f>
        <v>14434812.050000001</v>
      </c>
      <c r="G130" s="26">
        <f t="shared" ref="G130:H130" si="52">G131</f>
        <v>15826300</v>
      </c>
      <c r="H130" s="26">
        <f t="shared" si="52"/>
        <v>17220300</v>
      </c>
    </row>
    <row r="131" spans="1:8" ht="89.25" x14ac:dyDescent="0.25">
      <c r="A131" s="45" t="s">
        <v>106</v>
      </c>
      <c r="B131" s="3" t="s">
        <v>19</v>
      </c>
      <c r="C131" s="3" t="s">
        <v>94</v>
      </c>
      <c r="D131" s="3" t="s">
        <v>108</v>
      </c>
      <c r="E131" s="3" t="s">
        <v>107</v>
      </c>
      <c r="F131" s="48">
        <f>14425700-10.94-77.01+9200</f>
        <v>14434812.050000001</v>
      </c>
      <c r="G131" s="27">
        <v>15826300</v>
      </c>
      <c r="H131" s="27">
        <v>17220300</v>
      </c>
    </row>
    <row r="132" spans="1:8" ht="25.5" x14ac:dyDescent="0.25">
      <c r="A132" s="99" t="s">
        <v>611</v>
      </c>
      <c r="B132" s="50" t="s">
        <v>19</v>
      </c>
      <c r="C132" s="50" t="s">
        <v>94</v>
      </c>
      <c r="D132" s="50" t="s">
        <v>612</v>
      </c>
      <c r="E132" s="50"/>
      <c r="F132" s="48">
        <f>F133</f>
        <v>50010.94</v>
      </c>
      <c r="G132" s="48">
        <f t="shared" ref="G132:H132" si="53">G133</f>
        <v>0</v>
      </c>
      <c r="H132" s="48">
        <f t="shared" si="53"/>
        <v>0</v>
      </c>
    </row>
    <row r="133" spans="1:8" ht="25.5" x14ac:dyDescent="0.25">
      <c r="A133" s="99" t="s">
        <v>33</v>
      </c>
      <c r="B133" s="50" t="s">
        <v>19</v>
      </c>
      <c r="C133" s="50" t="s">
        <v>94</v>
      </c>
      <c r="D133" s="50" t="s">
        <v>612</v>
      </c>
      <c r="E133" s="50" t="s">
        <v>34</v>
      </c>
      <c r="F133" s="48">
        <f>10.94+50000</f>
        <v>50010.94</v>
      </c>
      <c r="G133" s="27">
        <v>0</v>
      </c>
      <c r="H133" s="27">
        <v>0</v>
      </c>
    </row>
    <row r="134" spans="1:8" ht="38.25" x14ac:dyDescent="0.25">
      <c r="A134" s="45" t="s">
        <v>109</v>
      </c>
      <c r="B134" s="3" t="s">
        <v>19</v>
      </c>
      <c r="C134" s="3" t="s">
        <v>94</v>
      </c>
      <c r="D134" s="3" t="s">
        <v>110</v>
      </c>
      <c r="E134" s="3"/>
      <c r="F134" s="55">
        <f>F135+F136+F137</f>
        <v>4988000</v>
      </c>
      <c r="G134" s="55">
        <f>G135+G136+G137</f>
        <v>5453900</v>
      </c>
      <c r="H134" s="55">
        <f>H135+H136+H137</f>
        <v>5916900</v>
      </c>
    </row>
    <row r="135" spans="1:8" ht="89.25" x14ac:dyDescent="0.25">
      <c r="A135" s="45" t="s">
        <v>106</v>
      </c>
      <c r="B135" s="3" t="s">
        <v>19</v>
      </c>
      <c r="C135" s="3" t="s">
        <v>94</v>
      </c>
      <c r="D135" s="3" t="s">
        <v>110</v>
      </c>
      <c r="E135" s="3" t="s">
        <v>107</v>
      </c>
      <c r="F135" s="56">
        <f>4737100+900</f>
        <v>4738000</v>
      </c>
      <c r="G135" s="56">
        <v>5203900</v>
      </c>
      <c r="H135" s="56">
        <v>5666900</v>
      </c>
    </row>
    <row r="136" spans="1:8" ht="89.25" x14ac:dyDescent="0.25">
      <c r="A136" s="45" t="s">
        <v>527</v>
      </c>
      <c r="B136" s="3" t="s">
        <v>19</v>
      </c>
      <c r="C136" s="3" t="s">
        <v>94</v>
      </c>
      <c r="D136" s="3" t="s">
        <v>110</v>
      </c>
      <c r="E136" s="3" t="s">
        <v>483</v>
      </c>
      <c r="F136" s="57">
        <v>220000</v>
      </c>
      <c r="G136" s="57">
        <v>220000</v>
      </c>
      <c r="H136" s="57">
        <v>220000</v>
      </c>
    </row>
    <row r="137" spans="1:8" ht="63.75" x14ac:dyDescent="0.25">
      <c r="A137" s="49" t="s">
        <v>501</v>
      </c>
      <c r="B137" s="50" t="s">
        <v>19</v>
      </c>
      <c r="C137" s="50" t="s">
        <v>94</v>
      </c>
      <c r="D137" s="50" t="s">
        <v>110</v>
      </c>
      <c r="E137" s="50" t="s">
        <v>500</v>
      </c>
      <c r="F137" s="57">
        <v>30000</v>
      </c>
      <c r="G137" s="9">
        <v>30000</v>
      </c>
      <c r="H137" s="9">
        <v>30000</v>
      </c>
    </row>
    <row r="138" spans="1:8" ht="38.25" x14ac:dyDescent="0.25">
      <c r="A138" s="45" t="s">
        <v>55</v>
      </c>
      <c r="B138" s="3" t="s">
        <v>19</v>
      </c>
      <c r="C138" s="3" t="s">
        <v>94</v>
      </c>
      <c r="D138" s="3" t="s">
        <v>111</v>
      </c>
      <c r="E138" s="3"/>
      <c r="F138" s="58">
        <f>F139</f>
        <v>650300</v>
      </c>
      <c r="G138" s="28">
        <f t="shared" ref="G138:H139" si="54">G139</f>
        <v>650300</v>
      </c>
      <c r="H138" s="28">
        <f t="shared" si="54"/>
        <v>650300</v>
      </c>
    </row>
    <row r="139" spans="1:8" ht="51" x14ac:dyDescent="0.25">
      <c r="A139" s="45" t="s">
        <v>57</v>
      </c>
      <c r="B139" s="3" t="s">
        <v>19</v>
      </c>
      <c r="C139" s="3" t="s">
        <v>94</v>
      </c>
      <c r="D139" s="3" t="s">
        <v>112</v>
      </c>
      <c r="E139" s="3"/>
      <c r="F139" s="55">
        <f>F140</f>
        <v>650300</v>
      </c>
      <c r="G139" s="24">
        <f t="shared" si="54"/>
        <v>650300</v>
      </c>
      <c r="H139" s="24">
        <f t="shared" si="54"/>
        <v>650300</v>
      </c>
    </row>
    <row r="140" spans="1:8" ht="25.5" x14ac:dyDescent="0.25">
      <c r="A140" s="45" t="s">
        <v>33</v>
      </c>
      <c r="B140" s="3" t="s">
        <v>19</v>
      </c>
      <c r="C140" s="3" t="s">
        <v>94</v>
      </c>
      <c r="D140" s="3" t="s">
        <v>112</v>
      </c>
      <c r="E140" s="3" t="s">
        <v>34</v>
      </c>
      <c r="F140" s="56">
        <v>650300</v>
      </c>
      <c r="G140" s="25">
        <v>650300</v>
      </c>
      <c r="H140" s="25">
        <v>650300</v>
      </c>
    </row>
    <row r="141" spans="1:8" x14ac:dyDescent="0.25">
      <c r="A141" s="43" t="s">
        <v>113</v>
      </c>
      <c r="B141" s="44" t="s">
        <v>19</v>
      </c>
      <c r="C141" s="44" t="s">
        <v>114</v>
      </c>
      <c r="D141" s="44"/>
      <c r="E141" s="44"/>
      <c r="F141" s="60">
        <f>F142+F189</f>
        <v>30258525.790000007</v>
      </c>
      <c r="G141" s="13">
        <f>G142+G189</f>
        <v>16602055.470000001</v>
      </c>
      <c r="H141" s="13">
        <f>H142+H189</f>
        <v>17520673.710000001</v>
      </c>
    </row>
    <row r="142" spans="1:8" ht="25.5" x14ac:dyDescent="0.25">
      <c r="A142" s="45" t="s">
        <v>39</v>
      </c>
      <c r="B142" s="3" t="s">
        <v>19</v>
      </c>
      <c r="C142" s="3" t="s">
        <v>114</v>
      </c>
      <c r="D142" s="3" t="s">
        <v>40</v>
      </c>
      <c r="E142" s="3"/>
      <c r="F142" s="56">
        <f>F143+F147+F167+F177</f>
        <v>30089325.790000007</v>
      </c>
      <c r="G142" s="25">
        <f>G143+G147+G167+G177</f>
        <v>16502055.470000001</v>
      </c>
      <c r="H142" s="25">
        <f>H143+H147+H167+H177</f>
        <v>17420673.710000001</v>
      </c>
    </row>
    <row r="143" spans="1:8" ht="25.5" x14ac:dyDescent="0.25">
      <c r="A143" s="45" t="s">
        <v>41</v>
      </c>
      <c r="B143" s="3" t="s">
        <v>19</v>
      </c>
      <c r="C143" s="3" t="s">
        <v>114</v>
      </c>
      <c r="D143" s="3" t="s">
        <v>42</v>
      </c>
      <c r="E143" s="3"/>
      <c r="F143" s="57">
        <f>F144</f>
        <v>1925232.540000001</v>
      </c>
      <c r="G143" s="9">
        <f t="shared" ref="G143:H144" si="55">G144</f>
        <v>0</v>
      </c>
      <c r="H143" s="9">
        <f t="shared" si="55"/>
        <v>0</v>
      </c>
    </row>
    <row r="144" spans="1:8" ht="51" x14ac:dyDescent="0.25">
      <c r="A144" s="45" t="s">
        <v>43</v>
      </c>
      <c r="B144" s="3" t="s">
        <v>19</v>
      </c>
      <c r="C144" s="3" t="s">
        <v>114</v>
      </c>
      <c r="D144" s="3" t="s">
        <v>44</v>
      </c>
      <c r="E144" s="3"/>
      <c r="F144" s="58">
        <f>F145</f>
        <v>1925232.540000001</v>
      </c>
      <c r="G144" s="58">
        <f t="shared" si="55"/>
        <v>0</v>
      </c>
      <c r="H144" s="58">
        <f t="shared" si="55"/>
        <v>0</v>
      </c>
    </row>
    <row r="145" spans="1:8" ht="76.5" x14ac:dyDescent="0.25">
      <c r="A145" s="45" t="s">
        <v>115</v>
      </c>
      <c r="B145" s="3" t="s">
        <v>19</v>
      </c>
      <c r="C145" s="3" t="s">
        <v>114</v>
      </c>
      <c r="D145" s="3" t="s">
        <v>116</v>
      </c>
      <c r="E145" s="3"/>
      <c r="F145" s="48">
        <f>F146</f>
        <v>1925232.540000001</v>
      </c>
      <c r="G145" s="48">
        <f t="shared" ref="G145:H145" si="56">G146</f>
        <v>0</v>
      </c>
      <c r="H145" s="48">
        <f t="shared" si="56"/>
        <v>0</v>
      </c>
    </row>
    <row r="146" spans="1:8" ht="63.75" x14ac:dyDescent="0.25">
      <c r="A146" s="45" t="s">
        <v>47</v>
      </c>
      <c r="B146" s="3" t="s">
        <v>19</v>
      </c>
      <c r="C146" s="3" t="s">
        <v>114</v>
      </c>
      <c r="D146" s="3" t="s">
        <v>116</v>
      </c>
      <c r="E146" s="3" t="s">
        <v>48</v>
      </c>
      <c r="F146" s="58">
        <f>163700+25806+18209138-169676.11-16303735.35</f>
        <v>1925232.540000001</v>
      </c>
      <c r="G146" s="28">
        <f>179000+38709+19552975-217709-19552975</f>
        <v>0</v>
      </c>
      <c r="H146" s="28">
        <f>194000+52644+20985230-246644-20985230</f>
        <v>0</v>
      </c>
    </row>
    <row r="147" spans="1:8" ht="25.5" x14ac:dyDescent="0.25">
      <c r="A147" s="45" t="s">
        <v>61</v>
      </c>
      <c r="B147" s="3" t="s">
        <v>19</v>
      </c>
      <c r="C147" s="3" t="s">
        <v>114</v>
      </c>
      <c r="D147" s="3" t="s">
        <v>62</v>
      </c>
      <c r="E147" s="3"/>
      <c r="F147" s="56">
        <f>F148+F164+F161+F158+F155</f>
        <v>16986130.250000007</v>
      </c>
      <c r="G147" s="56">
        <f>G148+G164+G161+G158+G155</f>
        <v>5792655.4700000007</v>
      </c>
      <c r="H147" s="56">
        <f>H148+H164+H161+H158+H155</f>
        <v>5793273.71</v>
      </c>
    </row>
    <row r="148" spans="1:8" ht="51" x14ac:dyDescent="0.25">
      <c r="A148" s="45" t="s">
        <v>63</v>
      </c>
      <c r="B148" s="3" t="s">
        <v>19</v>
      </c>
      <c r="C148" s="3" t="s">
        <v>114</v>
      </c>
      <c r="D148" s="3" t="s">
        <v>64</v>
      </c>
      <c r="E148" s="3"/>
      <c r="F148" s="57">
        <f>F149+F151+F153</f>
        <v>11267293.250000007</v>
      </c>
      <c r="G148" s="57">
        <f t="shared" ref="G148:H148" si="57">G149+G151+G153</f>
        <v>457375.07</v>
      </c>
      <c r="H148" s="57">
        <f t="shared" si="57"/>
        <v>457375.07</v>
      </c>
    </row>
    <row r="149" spans="1:8" ht="127.5" x14ac:dyDescent="0.25">
      <c r="A149" s="45" t="s">
        <v>559</v>
      </c>
      <c r="B149" s="3" t="s">
        <v>19</v>
      </c>
      <c r="C149" s="3" t="s">
        <v>114</v>
      </c>
      <c r="D149" s="3" t="s">
        <v>117</v>
      </c>
      <c r="E149" s="3"/>
      <c r="F149" s="56">
        <f>F150</f>
        <v>385375.07</v>
      </c>
      <c r="G149" s="8">
        <f t="shared" ref="G149:H149" si="58">G150</f>
        <v>385375.07</v>
      </c>
      <c r="H149" s="8">
        <f t="shared" si="58"/>
        <v>385375.07</v>
      </c>
    </row>
    <row r="150" spans="1:8" ht="25.5" x14ac:dyDescent="0.25">
      <c r="A150" s="45" t="s">
        <v>33</v>
      </c>
      <c r="B150" s="3" t="s">
        <v>19</v>
      </c>
      <c r="C150" s="3" t="s">
        <v>114</v>
      </c>
      <c r="D150" s="3" t="s">
        <v>117</v>
      </c>
      <c r="E150" s="3" t="s">
        <v>34</v>
      </c>
      <c r="F150" s="57">
        <v>385375.07</v>
      </c>
      <c r="G150" s="26">
        <v>385375.07</v>
      </c>
      <c r="H150" s="26">
        <v>385375.07</v>
      </c>
    </row>
    <row r="151" spans="1:8" ht="51" x14ac:dyDescent="0.25">
      <c r="A151" s="45" t="s">
        <v>118</v>
      </c>
      <c r="B151" s="3" t="s">
        <v>19</v>
      </c>
      <c r="C151" s="3" t="s">
        <v>114</v>
      </c>
      <c r="D151" s="3" t="s">
        <v>119</v>
      </c>
      <c r="E151" s="3"/>
      <c r="F151" s="57">
        <f>F152</f>
        <v>72000</v>
      </c>
      <c r="G151" s="26">
        <f t="shared" ref="G151:H151" si="59">G152</f>
        <v>72000</v>
      </c>
      <c r="H151" s="26">
        <f t="shared" si="59"/>
        <v>72000</v>
      </c>
    </row>
    <row r="152" spans="1:8" ht="25.5" x14ac:dyDescent="0.25">
      <c r="A152" s="45" t="s">
        <v>33</v>
      </c>
      <c r="B152" s="3" t="s">
        <v>19</v>
      </c>
      <c r="C152" s="3" t="s">
        <v>114</v>
      </c>
      <c r="D152" s="3" t="s">
        <v>119</v>
      </c>
      <c r="E152" s="3" t="s">
        <v>34</v>
      </c>
      <c r="F152" s="56">
        <v>72000</v>
      </c>
      <c r="G152" s="25">
        <v>72000</v>
      </c>
      <c r="H152" s="25">
        <v>72000</v>
      </c>
    </row>
    <row r="153" spans="1:8" ht="76.5" x14ac:dyDescent="0.25">
      <c r="A153" s="45" t="s">
        <v>115</v>
      </c>
      <c r="B153" s="3" t="s">
        <v>19</v>
      </c>
      <c r="C153" s="3" t="s">
        <v>114</v>
      </c>
      <c r="D153" s="3" t="s">
        <v>120</v>
      </c>
      <c r="E153" s="3"/>
      <c r="F153" s="48">
        <f>F154</f>
        <v>10809918.180000007</v>
      </c>
      <c r="G153" s="48">
        <f t="shared" ref="G153:H153" si="60">G154</f>
        <v>0</v>
      </c>
      <c r="H153" s="48">
        <f t="shared" si="60"/>
        <v>0</v>
      </c>
    </row>
    <row r="154" spans="1:8" ht="63.75" x14ac:dyDescent="0.25">
      <c r="A154" s="45" t="s">
        <v>47</v>
      </c>
      <c r="B154" s="3" t="s">
        <v>19</v>
      </c>
      <c r="C154" s="3" t="s">
        <v>114</v>
      </c>
      <c r="D154" s="3" t="s">
        <v>120</v>
      </c>
      <c r="E154" s="3" t="s">
        <v>48</v>
      </c>
      <c r="F154" s="56">
        <f>873300+148408+98173174.68-910365.77-87474598.73</f>
        <v>10809918.180000007</v>
      </c>
      <c r="G154" s="25">
        <f>959000+224899+105418950.38-1183899-105418950.38</f>
        <v>0</v>
      </c>
      <c r="H154" s="25">
        <f>1045000+306242+113141765.01-1351242-113141765.01</f>
        <v>0</v>
      </c>
    </row>
    <row r="155" spans="1:8" ht="38.25" x14ac:dyDescent="0.25">
      <c r="A155" s="99" t="s">
        <v>375</v>
      </c>
      <c r="B155" s="50" t="s">
        <v>19</v>
      </c>
      <c r="C155" s="50" t="s">
        <v>114</v>
      </c>
      <c r="D155" s="50" t="s">
        <v>376</v>
      </c>
      <c r="E155" s="50"/>
      <c r="F155" s="56">
        <f>F156</f>
        <v>67725</v>
      </c>
      <c r="G155" s="56">
        <f t="shared" ref="G155:H155" si="61">G156</f>
        <v>0</v>
      </c>
      <c r="H155" s="56">
        <f t="shared" si="61"/>
        <v>0</v>
      </c>
    </row>
    <row r="156" spans="1:8" ht="25.5" x14ac:dyDescent="0.25">
      <c r="A156" s="99" t="s">
        <v>124</v>
      </c>
      <c r="B156" s="50" t="s">
        <v>19</v>
      </c>
      <c r="C156" s="50" t="s">
        <v>114</v>
      </c>
      <c r="D156" s="50" t="s">
        <v>377</v>
      </c>
      <c r="E156" s="50"/>
      <c r="F156" s="56">
        <f>F157</f>
        <v>67725</v>
      </c>
      <c r="G156" s="56">
        <f t="shared" ref="G156:H156" si="62">G157</f>
        <v>0</v>
      </c>
      <c r="H156" s="56">
        <f t="shared" si="62"/>
        <v>0</v>
      </c>
    </row>
    <row r="157" spans="1:8" ht="25.5" x14ac:dyDescent="0.25">
      <c r="A157" s="99" t="s">
        <v>33</v>
      </c>
      <c r="B157" s="50" t="s">
        <v>19</v>
      </c>
      <c r="C157" s="50" t="s">
        <v>114</v>
      </c>
      <c r="D157" s="50" t="s">
        <v>377</v>
      </c>
      <c r="E157" s="50" t="s">
        <v>34</v>
      </c>
      <c r="F157" s="56">
        <f>64500+3225</f>
        <v>67725</v>
      </c>
      <c r="G157" s="25">
        <v>0</v>
      </c>
      <c r="H157" s="25">
        <v>0</v>
      </c>
    </row>
    <row r="158" spans="1:8" ht="51" x14ac:dyDescent="0.25">
      <c r="A158" s="99" t="s">
        <v>613</v>
      </c>
      <c r="B158" s="50" t="s">
        <v>19</v>
      </c>
      <c r="C158" s="50" t="s">
        <v>114</v>
      </c>
      <c r="D158" s="50" t="s">
        <v>614</v>
      </c>
      <c r="E158" s="50"/>
      <c r="F158" s="56">
        <f>F159</f>
        <v>561900</v>
      </c>
      <c r="G158" s="56">
        <f t="shared" ref="G158:H158" si="63">G159</f>
        <v>0</v>
      </c>
      <c r="H158" s="56">
        <f t="shared" si="63"/>
        <v>0</v>
      </c>
    </row>
    <row r="159" spans="1:8" ht="76.5" x14ac:dyDescent="0.25">
      <c r="A159" s="99" t="s">
        <v>615</v>
      </c>
      <c r="B159" s="50" t="s">
        <v>19</v>
      </c>
      <c r="C159" s="50" t="s">
        <v>114</v>
      </c>
      <c r="D159" s="50" t="s">
        <v>616</v>
      </c>
      <c r="E159" s="50"/>
      <c r="F159" s="56">
        <f>F160</f>
        <v>561900</v>
      </c>
      <c r="G159" s="56">
        <f t="shared" ref="G159:H159" si="64">G160</f>
        <v>0</v>
      </c>
      <c r="H159" s="56">
        <f t="shared" si="64"/>
        <v>0</v>
      </c>
    </row>
    <row r="160" spans="1:8" ht="25.5" x14ac:dyDescent="0.25">
      <c r="A160" s="99" t="s">
        <v>33</v>
      </c>
      <c r="B160" s="50" t="s">
        <v>19</v>
      </c>
      <c r="C160" s="50" t="s">
        <v>114</v>
      </c>
      <c r="D160" s="50" t="s">
        <v>616</v>
      </c>
      <c r="E160" s="50" t="s">
        <v>34</v>
      </c>
      <c r="F160" s="56">
        <f>561900</f>
        <v>561900</v>
      </c>
      <c r="G160" s="25">
        <v>0</v>
      </c>
      <c r="H160" s="25">
        <v>0</v>
      </c>
    </row>
    <row r="161" spans="1:8" x14ac:dyDescent="0.25">
      <c r="A161" s="45" t="s">
        <v>563</v>
      </c>
      <c r="B161" s="3" t="s">
        <v>19</v>
      </c>
      <c r="C161" s="3" t="s">
        <v>114</v>
      </c>
      <c r="D161" s="3" t="s">
        <v>562</v>
      </c>
      <c r="E161" s="3"/>
      <c r="F161" s="48">
        <f>F162</f>
        <v>988218</v>
      </c>
      <c r="G161" s="48">
        <f t="shared" ref="G161:H161" si="65">G162</f>
        <v>988218</v>
      </c>
      <c r="H161" s="48">
        <f t="shared" si="65"/>
        <v>988218</v>
      </c>
    </row>
    <row r="162" spans="1:8" ht="153" x14ac:dyDescent="0.25">
      <c r="A162" s="45" t="s">
        <v>567</v>
      </c>
      <c r="B162" s="3" t="s">
        <v>19</v>
      </c>
      <c r="C162" s="3" t="s">
        <v>114</v>
      </c>
      <c r="D162" s="3" t="s">
        <v>565</v>
      </c>
      <c r="E162" s="3"/>
      <c r="F162" s="48">
        <f>F163</f>
        <v>988218</v>
      </c>
      <c r="G162" s="48">
        <f t="shared" ref="G162:H162" si="66">G163</f>
        <v>988218</v>
      </c>
      <c r="H162" s="48">
        <f t="shared" si="66"/>
        <v>988218</v>
      </c>
    </row>
    <row r="163" spans="1:8" ht="25.5" x14ac:dyDescent="0.25">
      <c r="A163" s="45" t="s">
        <v>33</v>
      </c>
      <c r="B163" s="3" t="s">
        <v>19</v>
      </c>
      <c r="C163" s="3" t="s">
        <v>114</v>
      </c>
      <c r="D163" s="3" t="s">
        <v>565</v>
      </c>
      <c r="E163" s="3" t="s">
        <v>34</v>
      </c>
      <c r="F163" s="48">
        <v>988218</v>
      </c>
      <c r="G163" s="48">
        <v>988218</v>
      </c>
      <c r="H163" s="48">
        <v>988218</v>
      </c>
    </row>
    <row r="164" spans="1:8" ht="293.25" x14ac:dyDescent="0.25">
      <c r="A164" s="45" t="s">
        <v>121</v>
      </c>
      <c r="B164" s="3" t="s">
        <v>19</v>
      </c>
      <c r="C164" s="3" t="s">
        <v>114</v>
      </c>
      <c r="D164" s="3" t="s">
        <v>122</v>
      </c>
      <c r="E164" s="3"/>
      <c r="F164" s="58">
        <f>F165</f>
        <v>4100994</v>
      </c>
      <c r="G164" s="28">
        <f t="shared" ref="G164:H165" si="67">G165</f>
        <v>4347062.4000000004</v>
      </c>
      <c r="H164" s="28">
        <f t="shared" si="67"/>
        <v>4347680.6399999997</v>
      </c>
    </row>
    <row r="165" spans="1:8" ht="38.25" x14ac:dyDescent="0.25">
      <c r="A165" s="45" t="s">
        <v>560</v>
      </c>
      <c r="B165" s="3" t="s">
        <v>19</v>
      </c>
      <c r="C165" s="3" t="s">
        <v>114</v>
      </c>
      <c r="D165" s="3" t="s">
        <v>123</v>
      </c>
      <c r="E165" s="3"/>
      <c r="F165" s="55">
        <f>F166</f>
        <v>4100994</v>
      </c>
      <c r="G165" s="24">
        <f t="shared" si="67"/>
        <v>4347062.4000000004</v>
      </c>
      <c r="H165" s="24">
        <f t="shared" si="67"/>
        <v>4347680.6399999997</v>
      </c>
    </row>
    <row r="166" spans="1:8" ht="63.75" x14ac:dyDescent="0.25">
      <c r="A166" s="45" t="s">
        <v>47</v>
      </c>
      <c r="B166" s="3" t="s">
        <v>19</v>
      </c>
      <c r="C166" s="3" t="s">
        <v>114</v>
      </c>
      <c r="D166" s="3" t="s">
        <v>123</v>
      </c>
      <c r="E166" s="3" t="s">
        <v>48</v>
      </c>
      <c r="F166" s="56">
        <v>4100994</v>
      </c>
      <c r="G166" s="25">
        <v>4347062.4000000004</v>
      </c>
      <c r="H166" s="25">
        <v>4347680.6399999997</v>
      </c>
    </row>
    <row r="167" spans="1:8" ht="25.5" x14ac:dyDescent="0.25">
      <c r="A167" s="45" t="s">
        <v>95</v>
      </c>
      <c r="B167" s="3" t="s">
        <v>19</v>
      </c>
      <c r="C167" s="3" t="s">
        <v>114</v>
      </c>
      <c r="D167" s="3" t="s">
        <v>96</v>
      </c>
      <c r="E167" s="3"/>
      <c r="F167" s="57">
        <f>F174+F168+F171</f>
        <v>1782863</v>
      </c>
      <c r="G167" s="57">
        <f t="shared" ref="G167:H167" si="68">G174+G168+G171</f>
        <v>389900</v>
      </c>
      <c r="H167" s="57">
        <f t="shared" si="68"/>
        <v>389900</v>
      </c>
    </row>
    <row r="168" spans="1:8" ht="76.5" x14ac:dyDescent="0.25">
      <c r="A168" s="45" t="s">
        <v>484</v>
      </c>
      <c r="B168" s="3" t="s">
        <v>19</v>
      </c>
      <c r="C168" s="3" t="s">
        <v>114</v>
      </c>
      <c r="D168" s="3" t="s">
        <v>98</v>
      </c>
      <c r="E168" s="3"/>
      <c r="F168" s="57">
        <f>F169</f>
        <v>72000</v>
      </c>
      <c r="G168" s="9">
        <f t="shared" ref="G168:H168" si="69">G169</f>
        <v>72000</v>
      </c>
      <c r="H168" s="9">
        <f t="shared" si="69"/>
        <v>72000</v>
      </c>
    </row>
    <row r="169" spans="1:8" ht="51" x14ac:dyDescent="0.25">
      <c r="A169" s="45" t="s">
        <v>118</v>
      </c>
      <c r="B169" s="3" t="s">
        <v>19</v>
      </c>
      <c r="C169" s="3" t="s">
        <v>114</v>
      </c>
      <c r="D169" s="3" t="s">
        <v>485</v>
      </c>
      <c r="E169" s="3"/>
      <c r="F169" s="57">
        <f>F170</f>
        <v>72000</v>
      </c>
      <c r="G169" s="9">
        <f t="shared" ref="G169:H169" si="70">G170</f>
        <v>72000</v>
      </c>
      <c r="H169" s="9">
        <f t="shared" si="70"/>
        <v>72000</v>
      </c>
    </row>
    <row r="170" spans="1:8" ht="25.5" x14ac:dyDescent="0.25">
      <c r="A170" s="45" t="s">
        <v>486</v>
      </c>
      <c r="B170" s="3" t="s">
        <v>19</v>
      </c>
      <c r="C170" s="3" t="s">
        <v>114</v>
      </c>
      <c r="D170" s="3" t="s">
        <v>485</v>
      </c>
      <c r="E170" s="3" t="s">
        <v>34</v>
      </c>
      <c r="F170" s="57">
        <v>72000</v>
      </c>
      <c r="G170" s="9">
        <v>72000</v>
      </c>
      <c r="H170" s="9">
        <v>72000</v>
      </c>
    </row>
    <row r="171" spans="1:8" ht="25.5" x14ac:dyDescent="0.25">
      <c r="A171" s="99" t="s">
        <v>651</v>
      </c>
      <c r="B171" s="50" t="s">
        <v>19</v>
      </c>
      <c r="C171" s="50" t="s">
        <v>114</v>
      </c>
      <c r="D171" s="50" t="s">
        <v>652</v>
      </c>
      <c r="E171" s="50"/>
      <c r="F171" s="57">
        <f>F172</f>
        <v>72293</v>
      </c>
      <c r="G171" s="57">
        <f t="shared" ref="G171:H171" si="71">G172</f>
        <v>0</v>
      </c>
      <c r="H171" s="57">
        <f t="shared" si="71"/>
        <v>0</v>
      </c>
    </row>
    <row r="172" spans="1:8" ht="25.5" x14ac:dyDescent="0.25">
      <c r="A172" s="99" t="s">
        <v>124</v>
      </c>
      <c r="B172" s="50" t="s">
        <v>19</v>
      </c>
      <c r="C172" s="50" t="s">
        <v>114</v>
      </c>
      <c r="D172" s="50" t="s">
        <v>653</v>
      </c>
      <c r="E172" s="50"/>
      <c r="F172" s="57">
        <f>F173</f>
        <v>72293</v>
      </c>
      <c r="G172" s="57">
        <f t="shared" ref="G172:H172" si="72">G173</f>
        <v>0</v>
      </c>
      <c r="H172" s="57">
        <f t="shared" si="72"/>
        <v>0</v>
      </c>
    </row>
    <row r="173" spans="1:8" ht="25.5" x14ac:dyDescent="0.25">
      <c r="A173" s="99" t="s">
        <v>33</v>
      </c>
      <c r="B173" s="50" t="s">
        <v>19</v>
      </c>
      <c r="C173" s="50" t="s">
        <v>114</v>
      </c>
      <c r="D173" s="50" t="s">
        <v>653</v>
      </c>
      <c r="E173" s="50" t="s">
        <v>34</v>
      </c>
      <c r="F173" s="57">
        <f>68850+3443</f>
        <v>72293</v>
      </c>
      <c r="G173" s="9">
        <v>0</v>
      </c>
      <c r="H173" s="9">
        <v>0</v>
      </c>
    </row>
    <row r="174" spans="1:8" ht="76.5" x14ac:dyDescent="0.25">
      <c r="A174" s="45" t="s">
        <v>125</v>
      </c>
      <c r="B174" s="3" t="s">
        <v>19</v>
      </c>
      <c r="C174" s="3" t="s">
        <v>114</v>
      </c>
      <c r="D174" s="3" t="s">
        <v>126</v>
      </c>
      <c r="E174" s="3"/>
      <c r="F174" s="56">
        <f>F175</f>
        <v>1638570</v>
      </c>
      <c r="G174" s="56">
        <f t="shared" ref="G174:H174" si="73">G175</f>
        <v>317900</v>
      </c>
      <c r="H174" s="56">
        <f t="shared" si="73"/>
        <v>317900</v>
      </c>
    </row>
    <row r="175" spans="1:8" ht="38.25" x14ac:dyDescent="0.25">
      <c r="A175" s="45" t="s">
        <v>127</v>
      </c>
      <c r="B175" s="3" t="s">
        <v>19</v>
      </c>
      <c r="C175" s="3" t="s">
        <v>114</v>
      </c>
      <c r="D175" s="3" t="s">
        <v>128</v>
      </c>
      <c r="E175" s="3"/>
      <c r="F175" s="57">
        <f>F176</f>
        <v>1638570</v>
      </c>
      <c r="G175" s="57">
        <f t="shared" ref="G175:H175" si="74">G176</f>
        <v>317900</v>
      </c>
      <c r="H175" s="57">
        <f t="shared" si="74"/>
        <v>317900</v>
      </c>
    </row>
    <row r="176" spans="1:8" ht="25.5" x14ac:dyDescent="0.25">
      <c r="A176" s="45" t="s">
        <v>33</v>
      </c>
      <c r="B176" s="3" t="s">
        <v>19</v>
      </c>
      <c r="C176" s="3" t="s">
        <v>114</v>
      </c>
      <c r="D176" s="3" t="s">
        <v>128</v>
      </c>
      <c r="E176" s="3" t="s">
        <v>34</v>
      </c>
      <c r="F176" s="57">
        <f>317900-8000+1328670</f>
        <v>1638570</v>
      </c>
      <c r="G176" s="26">
        <v>317900</v>
      </c>
      <c r="H176" s="26">
        <v>317900</v>
      </c>
    </row>
    <row r="177" spans="1:8" ht="25.5" x14ac:dyDescent="0.25">
      <c r="A177" s="46" t="s">
        <v>129</v>
      </c>
      <c r="B177" s="3" t="s">
        <v>19</v>
      </c>
      <c r="C177" s="3" t="s">
        <v>114</v>
      </c>
      <c r="D177" s="3" t="s">
        <v>130</v>
      </c>
      <c r="E177" s="3"/>
      <c r="F177" s="58">
        <f>F178+F184</f>
        <v>9395100</v>
      </c>
      <c r="G177" s="28">
        <f>G178+G184</f>
        <v>10319500</v>
      </c>
      <c r="H177" s="28">
        <f>H178+H184</f>
        <v>11237500</v>
      </c>
    </row>
    <row r="178" spans="1:8" ht="102" x14ac:dyDescent="0.25">
      <c r="A178" s="45" t="s">
        <v>131</v>
      </c>
      <c r="B178" s="3" t="s">
        <v>19</v>
      </c>
      <c r="C178" s="3" t="s">
        <v>114</v>
      </c>
      <c r="D178" s="3" t="s">
        <v>132</v>
      </c>
      <c r="E178" s="3"/>
      <c r="F178" s="55">
        <f>F179</f>
        <v>4355100</v>
      </c>
      <c r="G178" s="24">
        <f t="shared" ref="G178:H178" si="75">G179</f>
        <v>4779500</v>
      </c>
      <c r="H178" s="24">
        <f t="shared" si="75"/>
        <v>5200500</v>
      </c>
    </row>
    <row r="179" spans="1:8" x14ac:dyDescent="0.25">
      <c r="A179" s="45" t="s">
        <v>133</v>
      </c>
      <c r="B179" s="3" t="s">
        <v>19</v>
      </c>
      <c r="C179" s="3" t="s">
        <v>114</v>
      </c>
      <c r="D179" s="3" t="s">
        <v>134</v>
      </c>
      <c r="E179" s="3"/>
      <c r="F179" s="56">
        <f>F180+F182+F183+F181</f>
        <v>4355100</v>
      </c>
      <c r="G179" s="56">
        <f t="shared" ref="G179:H179" si="76">G180+G182+G183+G181</f>
        <v>4779500</v>
      </c>
      <c r="H179" s="56">
        <f t="shared" si="76"/>
        <v>5200500</v>
      </c>
    </row>
    <row r="180" spans="1:8" ht="25.5" x14ac:dyDescent="0.25">
      <c r="A180" s="45" t="s">
        <v>10</v>
      </c>
      <c r="B180" s="3" t="s">
        <v>19</v>
      </c>
      <c r="C180" s="3" t="s">
        <v>114</v>
      </c>
      <c r="D180" s="3" t="s">
        <v>134</v>
      </c>
      <c r="E180" s="3" t="s">
        <v>11</v>
      </c>
      <c r="F180" s="57">
        <v>3265400</v>
      </c>
      <c r="G180" s="26">
        <v>3591000</v>
      </c>
      <c r="H180" s="26">
        <v>3917000</v>
      </c>
    </row>
    <row r="181" spans="1:8" ht="25.5" x14ac:dyDescent="0.25">
      <c r="A181" s="45" t="s">
        <v>608</v>
      </c>
      <c r="B181" s="3" t="s">
        <v>19</v>
      </c>
      <c r="C181" s="3" t="s">
        <v>114</v>
      </c>
      <c r="D181" s="3" t="s">
        <v>134</v>
      </c>
      <c r="E181" s="3" t="s">
        <v>607</v>
      </c>
      <c r="F181" s="57">
        <v>1050</v>
      </c>
      <c r="G181" s="26">
        <v>0</v>
      </c>
      <c r="H181" s="26">
        <v>0</v>
      </c>
    </row>
    <row r="182" spans="1:8" ht="51" x14ac:dyDescent="0.25">
      <c r="A182" s="45" t="s">
        <v>12</v>
      </c>
      <c r="B182" s="3" t="s">
        <v>19</v>
      </c>
      <c r="C182" s="3" t="s">
        <v>114</v>
      </c>
      <c r="D182" s="3" t="s">
        <v>134</v>
      </c>
      <c r="E182" s="3" t="s">
        <v>13</v>
      </c>
      <c r="F182" s="57">
        <v>986200</v>
      </c>
      <c r="G182" s="26">
        <v>1085000</v>
      </c>
      <c r="H182" s="26">
        <v>1180000</v>
      </c>
    </row>
    <row r="183" spans="1:8" x14ac:dyDescent="0.25">
      <c r="A183" s="45" t="s">
        <v>29</v>
      </c>
      <c r="B183" s="3" t="s">
        <v>19</v>
      </c>
      <c r="C183" s="3" t="s">
        <v>114</v>
      </c>
      <c r="D183" s="3" t="s">
        <v>134</v>
      </c>
      <c r="E183" s="3" t="s">
        <v>30</v>
      </c>
      <c r="F183" s="48">
        <f>103500-1050</f>
        <v>102450</v>
      </c>
      <c r="G183" s="48">
        <v>103500</v>
      </c>
      <c r="H183" s="48">
        <v>103500</v>
      </c>
    </row>
    <row r="184" spans="1:8" ht="38.25" x14ac:dyDescent="0.25">
      <c r="A184" s="45" t="s">
        <v>135</v>
      </c>
      <c r="B184" s="3" t="s">
        <v>19</v>
      </c>
      <c r="C184" s="3" t="s">
        <v>114</v>
      </c>
      <c r="D184" s="3" t="s">
        <v>136</v>
      </c>
      <c r="E184" s="3"/>
      <c r="F184" s="57">
        <f>F185</f>
        <v>5040000</v>
      </c>
      <c r="G184" s="26">
        <f t="shared" ref="G184:H184" si="77">G185</f>
        <v>5540000</v>
      </c>
      <c r="H184" s="26">
        <f t="shared" si="77"/>
        <v>6037000</v>
      </c>
    </row>
    <row r="185" spans="1:8" ht="25.5" x14ac:dyDescent="0.25">
      <c r="A185" s="45" t="s">
        <v>137</v>
      </c>
      <c r="B185" s="3" t="s">
        <v>19</v>
      </c>
      <c r="C185" s="3" t="s">
        <v>114</v>
      </c>
      <c r="D185" s="3" t="s">
        <v>138</v>
      </c>
      <c r="E185" s="3"/>
      <c r="F185" s="56">
        <f>F186+F187+F188</f>
        <v>5040000</v>
      </c>
      <c r="G185" s="25">
        <f>G186+G187+G188</f>
        <v>5540000</v>
      </c>
      <c r="H185" s="25">
        <f>H186+H187+H188</f>
        <v>6037000</v>
      </c>
    </row>
    <row r="186" spans="1:8" x14ac:dyDescent="0.25">
      <c r="A186" s="45" t="s">
        <v>67</v>
      </c>
      <c r="B186" s="3" t="s">
        <v>19</v>
      </c>
      <c r="C186" s="3" t="s">
        <v>114</v>
      </c>
      <c r="D186" s="3" t="s">
        <v>138</v>
      </c>
      <c r="E186" s="3" t="s">
        <v>68</v>
      </c>
      <c r="F186" s="57">
        <v>3848000</v>
      </c>
      <c r="G186" s="26">
        <v>4232000</v>
      </c>
      <c r="H186" s="26">
        <v>4616000</v>
      </c>
    </row>
    <row r="187" spans="1:8" ht="51" x14ac:dyDescent="0.25">
      <c r="A187" s="45" t="s">
        <v>69</v>
      </c>
      <c r="B187" s="3" t="s">
        <v>19</v>
      </c>
      <c r="C187" s="3" t="s">
        <v>114</v>
      </c>
      <c r="D187" s="3" t="s">
        <v>138</v>
      </c>
      <c r="E187" s="3" t="s">
        <v>70</v>
      </c>
      <c r="F187" s="62">
        <v>1162000</v>
      </c>
      <c r="G187" s="14">
        <v>1278000</v>
      </c>
      <c r="H187" s="30">
        <v>1391000</v>
      </c>
    </row>
    <row r="188" spans="1:8" x14ac:dyDescent="0.25">
      <c r="A188" s="45" t="s">
        <v>29</v>
      </c>
      <c r="B188" s="3" t="s">
        <v>19</v>
      </c>
      <c r="C188" s="3" t="s">
        <v>114</v>
      </c>
      <c r="D188" s="3" t="s">
        <v>138</v>
      </c>
      <c r="E188" s="3" t="s">
        <v>30</v>
      </c>
      <c r="F188" s="58">
        <v>30000</v>
      </c>
      <c r="G188" s="58">
        <v>30000</v>
      </c>
      <c r="H188" s="58">
        <v>30000</v>
      </c>
    </row>
    <row r="189" spans="1:8" s="2" customFormat="1" x14ac:dyDescent="0.25">
      <c r="A189" s="49" t="s">
        <v>6</v>
      </c>
      <c r="B189" s="50" t="s">
        <v>19</v>
      </c>
      <c r="C189" s="50" t="s">
        <v>114</v>
      </c>
      <c r="D189" s="50" t="s">
        <v>7</v>
      </c>
      <c r="E189" s="50"/>
      <c r="F189" s="55">
        <f>F190</f>
        <v>169200</v>
      </c>
      <c r="G189" s="7">
        <f t="shared" ref="G189:H189" si="78">G190</f>
        <v>100000</v>
      </c>
      <c r="H189" s="7">
        <f t="shared" si="78"/>
        <v>100000</v>
      </c>
    </row>
    <row r="190" spans="1:8" x14ac:dyDescent="0.25">
      <c r="A190" s="49" t="s">
        <v>139</v>
      </c>
      <c r="B190" s="50" t="s">
        <v>19</v>
      </c>
      <c r="C190" s="50" t="s">
        <v>114</v>
      </c>
      <c r="D190" s="50" t="s">
        <v>140</v>
      </c>
      <c r="E190" s="50"/>
      <c r="F190" s="55">
        <f>F191</f>
        <v>169200</v>
      </c>
      <c r="G190" s="7">
        <f t="shared" ref="G190:H190" si="79">G191</f>
        <v>100000</v>
      </c>
      <c r="H190" s="7">
        <f t="shared" si="79"/>
        <v>100000</v>
      </c>
    </row>
    <row r="191" spans="1:8" x14ac:dyDescent="0.25">
      <c r="A191" s="49" t="s">
        <v>29</v>
      </c>
      <c r="B191" s="50" t="s">
        <v>19</v>
      </c>
      <c r="C191" s="50" t="s">
        <v>114</v>
      </c>
      <c r="D191" s="50" t="s">
        <v>140</v>
      </c>
      <c r="E191" s="50" t="s">
        <v>30</v>
      </c>
      <c r="F191" s="55">
        <f>100000+4200+62500+2500</f>
        <v>169200</v>
      </c>
      <c r="G191" s="7">
        <v>100000</v>
      </c>
      <c r="H191" s="7">
        <v>100000</v>
      </c>
    </row>
    <row r="192" spans="1:8" x14ac:dyDescent="0.25">
      <c r="A192" s="43" t="s">
        <v>141</v>
      </c>
      <c r="B192" s="44" t="s">
        <v>19</v>
      </c>
      <c r="C192" s="44" t="s">
        <v>142</v>
      </c>
      <c r="D192" s="44"/>
      <c r="E192" s="44"/>
      <c r="F192" s="64">
        <f>F193</f>
        <v>3239505.2600000002</v>
      </c>
      <c r="G192" s="33">
        <f t="shared" ref="G192:H192" si="80">G193</f>
        <v>3098386.1300000004</v>
      </c>
      <c r="H192" s="33">
        <f t="shared" si="80"/>
        <v>3098386.1300000004</v>
      </c>
    </row>
    <row r="193" spans="1:8" x14ac:dyDescent="0.25">
      <c r="A193" s="43" t="s">
        <v>143</v>
      </c>
      <c r="B193" s="44" t="s">
        <v>19</v>
      </c>
      <c r="C193" s="44" t="s">
        <v>144</v>
      </c>
      <c r="D193" s="44"/>
      <c r="E193" s="44"/>
      <c r="F193" s="60">
        <f>F194+F207</f>
        <v>3239505.2600000002</v>
      </c>
      <c r="G193" s="60">
        <f t="shared" ref="G193:H193" si="81">G194+G207</f>
        <v>3098386.1300000004</v>
      </c>
      <c r="H193" s="60">
        <f t="shared" si="81"/>
        <v>3098386.1300000004</v>
      </c>
    </row>
    <row r="194" spans="1:8" ht="25.5" x14ac:dyDescent="0.25">
      <c r="A194" s="45" t="s">
        <v>39</v>
      </c>
      <c r="B194" s="3" t="s">
        <v>19</v>
      </c>
      <c r="C194" s="3" t="s">
        <v>144</v>
      </c>
      <c r="D194" s="3" t="s">
        <v>40</v>
      </c>
      <c r="E194" s="3"/>
      <c r="F194" s="56">
        <f>F195+F203</f>
        <v>261901.06</v>
      </c>
      <c r="G194" s="25">
        <f>G195+G203</f>
        <v>120781.93</v>
      </c>
      <c r="H194" s="25">
        <f>H195+H203</f>
        <v>120781.93</v>
      </c>
    </row>
    <row r="195" spans="1:8" ht="25.5" x14ac:dyDescent="0.25">
      <c r="A195" s="45" t="s">
        <v>41</v>
      </c>
      <c r="B195" s="3" t="s">
        <v>19</v>
      </c>
      <c r="C195" s="3" t="s">
        <v>144</v>
      </c>
      <c r="D195" s="3" t="s">
        <v>42</v>
      </c>
      <c r="E195" s="3"/>
      <c r="F195" s="57">
        <f>F196</f>
        <v>243603.45</v>
      </c>
      <c r="G195" s="9">
        <f t="shared" ref="G195:H195" si="82">G196</f>
        <v>102484.31999999999</v>
      </c>
      <c r="H195" s="9">
        <f t="shared" si="82"/>
        <v>102484.31999999999</v>
      </c>
    </row>
    <row r="196" spans="1:8" ht="76.5" x14ac:dyDescent="0.25">
      <c r="A196" s="45" t="s">
        <v>145</v>
      </c>
      <c r="B196" s="3" t="s">
        <v>19</v>
      </c>
      <c r="C196" s="3" t="s">
        <v>144</v>
      </c>
      <c r="D196" s="3" t="s">
        <v>146</v>
      </c>
      <c r="E196" s="3"/>
      <c r="F196" s="55">
        <f>F197+F199+F201</f>
        <v>243603.45</v>
      </c>
      <c r="G196" s="55">
        <f t="shared" ref="G196:H196" si="83">G197+G199+G201</f>
        <v>102484.31999999999</v>
      </c>
      <c r="H196" s="55">
        <f t="shared" si="83"/>
        <v>102484.31999999999</v>
      </c>
    </row>
    <row r="197" spans="1:8" ht="140.25" x14ac:dyDescent="0.25">
      <c r="A197" s="45" t="s">
        <v>558</v>
      </c>
      <c r="B197" s="3" t="s">
        <v>19</v>
      </c>
      <c r="C197" s="3" t="s">
        <v>144</v>
      </c>
      <c r="D197" s="3" t="s">
        <v>147</v>
      </c>
      <c r="E197" s="3"/>
      <c r="F197" s="56">
        <f>F198</f>
        <v>73336.2</v>
      </c>
      <c r="G197" s="25">
        <f t="shared" ref="G197:H197" si="84">G198</f>
        <v>73336.2</v>
      </c>
      <c r="H197" s="25">
        <f t="shared" si="84"/>
        <v>73336.2</v>
      </c>
    </row>
    <row r="198" spans="1:8" ht="25.5" x14ac:dyDescent="0.25">
      <c r="A198" s="45" t="s">
        <v>33</v>
      </c>
      <c r="B198" s="3" t="s">
        <v>19</v>
      </c>
      <c r="C198" s="3" t="s">
        <v>144</v>
      </c>
      <c r="D198" s="3" t="s">
        <v>147</v>
      </c>
      <c r="E198" s="3" t="s">
        <v>34</v>
      </c>
      <c r="F198" s="57">
        <v>73336.2</v>
      </c>
      <c r="G198" s="26">
        <v>73336.2</v>
      </c>
      <c r="H198" s="26">
        <v>73336.2</v>
      </c>
    </row>
    <row r="199" spans="1:8" ht="153" x14ac:dyDescent="0.25">
      <c r="A199" s="45" t="s">
        <v>148</v>
      </c>
      <c r="B199" s="3" t="s">
        <v>19</v>
      </c>
      <c r="C199" s="3" t="s">
        <v>144</v>
      </c>
      <c r="D199" s="3" t="s">
        <v>150</v>
      </c>
      <c r="E199" s="3"/>
      <c r="F199" s="56">
        <f>F200</f>
        <v>146119.13</v>
      </c>
      <c r="G199" s="25">
        <f>G200</f>
        <v>5000</v>
      </c>
      <c r="H199" s="25">
        <f>H200</f>
        <v>5000</v>
      </c>
    </row>
    <row r="200" spans="1:8" ht="25.5" x14ac:dyDescent="0.25">
      <c r="A200" s="45" t="s">
        <v>33</v>
      </c>
      <c r="B200" s="3" t="s">
        <v>19</v>
      </c>
      <c r="C200" s="3" t="s">
        <v>144</v>
      </c>
      <c r="D200" s="3" t="s">
        <v>150</v>
      </c>
      <c r="E200" s="3" t="s">
        <v>34</v>
      </c>
      <c r="F200" s="56">
        <f>5000+141119.13</f>
        <v>146119.13</v>
      </c>
      <c r="G200" s="25">
        <v>5000</v>
      </c>
      <c r="H200" s="25">
        <v>5000</v>
      </c>
    </row>
    <row r="201" spans="1:8" ht="127.5" x14ac:dyDescent="0.25">
      <c r="A201" s="45" t="s">
        <v>149</v>
      </c>
      <c r="B201" s="3" t="s">
        <v>19</v>
      </c>
      <c r="C201" s="3" t="s">
        <v>144</v>
      </c>
      <c r="D201" s="3" t="s">
        <v>151</v>
      </c>
      <c r="E201" s="3"/>
      <c r="F201" s="61">
        <f>F202</f>
        <v>24148.12</v>
      </c>
      <c r="G201" s="31">
        <f t="shared" ref="G201:H201" si="85">G202</f>
        <v>24148.12</v>
      </c>
      <c r="H201" s="31">
        <f t="shared" si="85"/>
        <v>24148.12</v>
      </c>
    </row>
    <row r="202" spans="1:8" ht="25.5" x14ac:dyDescent="0.25">
      <c r="A202" s="45" t="s">
        <v>33</v>
      </c>
      <c r="B202" s="3" t="s">
        <v>19</v>
      </c>
      <c r="C202" s="3" t="s">
        <v>144</v>
      </c>
      <c r="D202" s="3" t="s">
        <v>151</v>
      </c>
      <c r="E202" s="3" t="s">
        <v>34</v>
      </c>
      <c r="F202" s="62">
        <f>500+23648.12</f>
        <v>24148.12</v>
      </c>
      <c r="G202" s="30">
        <f>500+23648.12</f>
        <v>24148.12</v>
      </c>
      <c r="H202" s="30">
        <f>500+23648.12</f>
        <v>24148.12</v>
      </c>
    </row>
    <row r="203" spans="1:8" ht="25.5" x14ac:dyDescent="0.25">
      <c r="A203" s="45" t="s">
        <v>61</v>
      </c>
      <c r="B203" s="3" t="s">
        <v>19</v>
      </c>
      <c r="C203" s="3" t="s">
        <v>144</v>
      </c>
      <c r="D203" s="3" t="s">
        <v>62</v>
      </c>
      <c r="E203" s="3"/>
      <c r="F203" s="58">
        <f>F204</f>
        <v>18297.61</v>
      </c>
      <c r="G203" s="28">
        <f t="shared" ref="G203:H205" si="86">G204</f>
        <v>18297.61</v>
      </c>
      <c r="H203" s="28">
        <f t="shared" si="86"/>
        <v>18297.61</v>
      </c>
    </row>
    <row r="204" spans="1:8" s="2" customFormat="1" ht="38.25" x14ac:dyDescent="0.25">
      <c r="A204" s="45" t="s">
        <v>81</v>
      </c>
      <c r="B204" s="3" t="s">
        <v>19</v>
      </c>
      <c r="C204" s="3" t="s">
        <v>144</v>
      </c>
      <c r="D204" s="3" t="s">
        <v>82</v>
      </c>
      <c r="E204" s="3"/>
      <c r="F204" s="55">
        <f>F205</f>
        <v>18297.61</v>
      </c>
      <c r="G204" s="55">
        <f t="shared" si="86"/>
        <v>18297.61</v>
      </c>
      <c r="H204" s="55">
        <f t="shared" si="86"/>
        <v>18297.61</v>
      </c>
    </row>
    <row r="205" spans="1:8" ht="229.5" x14ac:dyDescent="0.25">
      <c r="A205" s="45" t="s">
        <v>570</v>
      </c>
      <c r="B205" s="3" t="s">
        <v>19</v>
      </c>
      <c r="C205" s="3" t="s">
        <v>144</v>
      </c>
      <c r="D205" s="3" t="s">
        <v>569</v>
      </c>
      <c r="E205" s="3"/>
      <c r="F205" s="56">
        <f>F206</f>
        <v>18297.61</v>
      </c>
      <c r="G205" s="25">
        <f t="shared" si="86"/>
        <v>18297.61</v>
      </c>
      <c r="H205" s="25">
        <f t="shared" si="86"/>
        <v>18297.61</v>
      </c>
    </row>
    <row r="206" spans="1:8" ht="25.5" x14ac:dyDescent="0.25">
      <c r="A206" s="45" t="s">
        <v>33</v>
      </c>
      <c r="B206" s="3" t="s">
        <v>19</v>
      </c>
      <c r="C206" s="3" t="s">
        <v>144</v>
      </c>
      <c r="D206" s="3" t="s">
        <v>569</v>
      </c>
      <c r="E206" s="3" t="s">
        <v>34</v>
      </c>
      <c r="F206" s="57">
        <v>18297.61</v>
      </c>
      <c r="G206" s="26">
        <v>18297.61</v>
      </c>
      <c r="H206" s="26">
        <v>18297.61</v>
      </c>
    </row>
    <row r="207" spans="1:8" ht="25.5" x14ac:dyDescent="0.25">
      <c r="A207" s="45" t="s">
        <v>22</v>
      </c>
      <c r="B207" s="3" t="s">
        <v>19</v>
      </c>
      <c r="C207" s="3" t="s">
        <v>144</v>
      </c>
      <c r="D207" s="3" t="s">
        <v>23</v>
      </c>
      <c r="E207" s="3"/>
      <c r="F207" s="57">
        <f>F208</f>
        <v>2977604.2</v>
      </c>
      <c r="G207" s="26">
        <f t="shared" ref="G207:H210" si="87">G208</f>
        <v>2977604.2</v>
      </c>
      <c r="H207" s="26">
        <f t="shared" si="87"/>
        <v>2977604.2</v>
      </c>
    </row>
    <row r="208" spans="1:8" x14ac:dyDescent="0.25">
      <c r="A208" s="45" t="s">
        <v>152</v>
      </c>
      <c r="B208" s="3" t="s">
        <v>19</v>
      </c>
      <c r="C208" s="3" t="s">
        <v>144</v>
      </c>
      <c r="D208" s="3" t="s">
        <v>153</v>
      </c>
      <c r="E208" s="3"/>
      <c r="F208" s="57">
        <f>F209</f>
        <v>2977604.2</v>
      </c>
      <c r="G208" s="26">
        <f t="shared" si="87"/>
        <v>2977604.2</v>
      </c>
      <c r="H208" s="26">
        <f t="shared" si="87"/>
        <v>2977604.2</v>
      </c>
    </row>
    <row r="209" spans="1:8" x14ac:dyDescent="0.25">
      <c r="A209" s="45" t="s">
        <v>531</v>
      </c>
      <c r="B209" s="3" t="s">
        <v>19</v>
      </c>
      <c r="C209" s="3" t="s">
        <v>144</v>
      </c>
      <c r="D209" s="3" t="s">
        <v>532</v>
      </c>
      <c r="E209" s="3"/>
      <c r="F209" s="57">
        <f>F210</f>
        <v>2977604.2</v>
      </c>
      <c r="G209" s="26">
        <f t="shared" si="87"/>
        <v>2977604.2</v>
      </c>
      <c r="H209" s="26">
        <f t="shared" si="87"/>
        <v>2977604.2</v>
      </c>
    </row>
    <row r="210" spans="1:8" ht="51" x14ac:dyDescent="0.25">
      <c r="A210" s="45" t="s">
        <v>154</v>
      </c>
      <c r="B210" s="3" t="s">
        <v>19</v>
      </c>
      <c r="C210" s="3" t="s">
        <v>144</v>
      </c>
      <c r="D210" s="3" t="s">
        <v>533</v>
      </c>
      <c r="E210" s="3"/>
      <c r="F210" s="56">
        <f>F211</f>
        <v>2977604.2</v>
      </c>
      <c r="G210" s="56">
        <f t="shared" si="87"/>
        <v>2977604.2</v>
      </c>
      <c r="H210" s="56">
        <f t="shared" si="87"/>
        <v>2977604.2</v>
      </c>
    </row>
    <row r="211" spans="1:8" ht="25.5" x14ac:dyDescent="0.25">
      <c r="A211" s="45" t="s">
        <v>33</v>
      </c>
      <c r="B211" s="3" t="s">
        <v>19</v>
      </c>
      <c r="C211" s="3" t="s">
        <v>144</v>
      </c>
      <c r="D211" s="3" t="s">
        <v>533</v>
      </c>
      <c r="E211" s="3" t="s">
        <v>34</v>
      </c>
      <c r="F211" s="55">
        <v>2977604.2</v>
      </c>
      <c r="G211" s="24">
        <v>2977604.2</v>
      </c>
      <c r="H211" s="24">
        <v>2977604.2</v>
      </c>
    </row>
    <row r="212" spans="1:8" ht="51" x14ac:dyDescent="0.25">
      <c r="A212" s="43" t="s">
        <v>179</v>
      </c>
      <c r="B212" s="44" t="s">
        <v>180</v>
      </c>
      <c r="C212" s="44"/>
      <c r="D212" s="44"/>
      <c r="E212" s="44"/>
      <c r="F212" s="64">
        <f>F213+F320+F326+F362+F405+F494+F501+F636+F658+F562</f>
        <v>406965703.19</v>
      </c>
      <c r="G212" s="15">
        <f>G213+G320+G326+G362+G405+G494+G501+G636+G658+G562</f>
        <v>386441696.19999999</v>
      </c>
      <c r="H212" s="15">
        <f>H213+H320+H326+H362+H405+H494+H501+H636+H658+H562</f>
        <v>396387297.88999993</v>
      </c>
    </row>
    <row r="213" spans="1:8" x14ac:dyDescent="0.25">
      <c r="A213" s="43" t="s">
        <v>2</v>
      </c>
      <c r="B213" s="44" t="s">
        <v>180</v>
      </c>
      <c r="C213" s="44" t="s">
        <v>3</v>
      </c>
      <c r="D213" s="44"/>
      <c r="E213" s="44"/>
      <c r="F213" s="60">
        <f>F214+F225+F266+F270</f>
        <v>158849666.84999999</v>
      </c>
      <c r="G213" s="13">
        <f>G214+G225+G266+G270</f>
        <v>166524761.26999998</v>
      </c>
      <c r="H213" s="13">
        <f>H214+H225+H266+H270</f>
        <v>180232631.70999998</v>
      </c>
    </row>
    <row r="214" spans="1:8" ht="38.25" x14ac:dyDescent="0.25">
      <c r="A214" s="43" t="s">
        <v>181</v>
      </c>
      <c r="B214" s="44" t="s">
        <v>180</v>
      </c>
      <c r="C214" s="44" t="s">
        <v>182</v>
      </c>
      <c r="D214" s="44"/>
      <c r="E214" s="44"/>
      <c r="F214" s="65">
        <f>F215</f>
        <v>3292950</v>
      </c>
      <c r="G214" s="35">
        <f t="shared" ref="G214:H216" si="88">G215</f>
        <v>3334000</v>
      </c>
      <c r="H214" s="35">
        <f t="shared" si="88"/>
        <v>3633000</v>
      </c>
    </row>
    <row r="215" spans="1:8" ht="25.5" x14ac:dyDescent="0.25">
      <c r="A215" s="45" t="s">
        <v>183</v>
      </c>
      <c r="B215" s="3" t="s">
        <v>180</v>
      </c>
      <c r="C215" s="3" t="s">
        <v>182</v>
      </c>
      <c r="D215" s="3" t="s">
        <v>184</v>
      </c>
      <c r="E215" s="3"/>
      <c r="F215" s="57">
        <f>F216</f>
        <v>3292950</v>
      </c>
      <c r="G215" s="26">
        <f t="shared" si="88"/>
        <v>3334000</v>
      </c>
      <c r="H215" s="26">
        <f t="shared" si="88"/>
        <v>3633000</v>
      </c>
    </row>
    <row r="216" spans="1:8" ht="25.5" x14ac:dyDescent="0.25">
      <c r="A216" s="45" t="s">
        <v>185</v>
      </c>
      <c r="B216" s="3" t="s">
        <v>180</v>
      </c>
      <c r="C216" s="3" t="s">
        <v>182</v>
      </c>
      <c r="D216" s="3" t="s">
        <v>186</v>
      </c>
      <c r="E216" s="3"/>
      <c r="F216" s="57">
        <f>F217</f>
        <v>3292950</v>
      </c>
      <c r="G216" s="26">
        <f t="shared" si="88"/>
        <v>3334000</v>
      </c>
      <c r="H216" s="26">
        <f t="shared" si="88"/>
        <v>3633000</v>
      </c>
    </row>
    <row r="217" spans="1:8" ht="38.25" x14ac:dyDescent="0.25">
      <c r="A217" s="45" t="s">
        <v>187</v>
      </c>
      <c r="B217" s="3" t="s">
        <v>180</v>
      </c>
      <c r="C217" s="3" t="s">
        <v>182</v>
      </c>
      <c r="D217" s="3" t="s">
        <v>188</v>
      </c>
      <c r="E217" s="3"/>
      <c r="F217" s="56">
        <f>F218+F223</f>
        <v>3292950</v>
      </c>
      <c r="G217" s="56">
        <f t="shared" ref="G217:H217" si="89">G218+G223</f>
        <v>3334000</v>
      </c>
      <c r="H217" s="56">
        <f t="shared" si="89"/>
        <v>3633000</v>
      </c>
    </row>
    <row r="218" spans="1:8" x14ac:dyDescent="0.25">
      <c r="A218" s="45" t="s">
        <v>189</v>
      </c>
      <c r="B218" s="3" t="s">
        <v>180</v>
      </c>
      <c r="C218" s="3" t="s">
        <v>182</v>
      </c>
      <c r="D218" s="3" t="s">
        <v>190</v>
      </c>
      <c r="E218" s="3"/>
      <c r="F218" s="57">
        <f>F219+F221+F220+F222</f>
        <v>3232950</v>
      </c>
      <c r="G218" s="57">
        <f t="shared" ref="G218:H218" si="90">G219+G221+G220+G222</f>
        <v>3334000</v>
      </c>
      <c r="H218" s="57">
        <f t="shared" si="90"/>
        <v>3633000</v>
      </c>
    </row>
    <row r="219" spans="1:8" ht="25.5" x14ac:dyDescent="0.25">
      <c r="A219" s="45" t="s">
        <v>10</v>
      </c>
      <c r="B219" s="3" t="s">
        <v>180</v>
      </c>
      <c r="C219" s="3" t="s">
        <v>182</v>
      </c>
      <c r="D219" s="3" t="s">
        <v>190</v>
      </c>
      <c r="E219" s="3" t="s">
        <v>11</v>
      </c>
      <c r="F219" s="56">
        <v>2329300</v>
      </c>
      <c r="G219" s="25">
        <v>2561000</v>
      </c>
      <c r="H219" s="25">
        <v>2793000</v>
      </c>
    </row>
    <row r="220" spans="1:8" ht="25.5" x14ac:dyDescent="0.25">
      <c r="A220" s="45" t="s">
        <v>608</v>
      </c>
      <c r="B220" s="3" t="s">
        <v>180</v>
      </c>
      <c r="C220" s="3" t="s">
        <v>182</v>
      </c>
      <c r="D220" s="3" t="s">
        <v>190</v>
      </c>
      <c r="E220" s="3" t="s">
        <v>607</v>
      </c>
      <c r="F220" s="56">
        <f>1750+10000</f>
        <v>11750</v>
      </c>
      <c r="G220" s="25">
        <v>0</v>
      </c>
      <c r="H220" s="25">
        <v>0</v>
      </c>
    </row>
    <row r="221" spans="1:8" ht="51" x14ac:dyDescent="0.25">
      <c r="A221" s="45" t="s">
        <v>12</v>
      </c>
      <c r="B221" s="3" t="s">
        <v>180</v>
      </c>
      <c r="C221" s="3" t="s">
        <v>182</v>
      </c>
      <c r="D221" s="3" t="s">
        <v>190</v>
      </c>
      <c r="E221" s="3" t="s">
        <v>13</v>
      </c>
      <c r="F221" s="57">
        <v>703100</v>
      </c>
      <c r="G221" s="26">
        <v>773000</v>
      </c>
      <c r="H221" s="26">
        <v>840000</v>
      </c>
    </row>
    <row r="222" spans="1:8" x14ac:dyDescent="0.25">
      <c r="A222" s="45" t="s">
        <v>29</v>
      </c>
      <c r="B222" s="3" t="s">
        <v>180</v>
      </c>
      <c r="C222" s="3" t="s">
        <v>182</v>
      </c>
      <c r="D222" s="3" t="s">
        <v>190</v>
      </c>
      <c r="E222" s="3" t="s">
        <v>30</v>
      </c>
      <c r="F222" s="57">
        <f>58800+30000+100000</f>
        <v>188800</v>
      </c>
      <c r="G222" s="26">
        <v>0</v>
      </c>
      <c r="H222" s="26">
        <v>0</v>
      </c>
    </row>
    <row r="223" spans="1:8" ht="51" x14ac:dyDescent="0.25">
      <c r="A223" s="45" t="s">
        <v>118</v>
      </c>
      <c r="B223" s="3" t="s">
        <v>180</v>
      </c>
      <c r="C223" s="3" t="s">
        <v>182</v>
      </c>
      <c r="D223" s="3" t="s">
        <v>667</v>
      </c>
      <c r="E223" s="3"/>
      <c r="F223" s="57">
        <f>F224</f>
        <v>60000</v>
      </c>
      <c r="G223" s="57">
        <f t="shared" ref="G223:H223" si="91">G224</f>
        <v>0</v>
      </c>
      <c r="H223" s="57">
        <f t="shared" si="91"/>
        <v>0</v>
      </c>
    </row>
    <row r="224" spans="1:8" ht="25.5" x14ac:dyDescent="0.25">
      <c r="A224" s="45" t="s">
        <v>608</v>
      </c>
      <c r="B224" s="3" t="s">
        <v>180</v>
      </c>
      <c r="C224" s="3" t="s">
        <v>182</v>
      </c>
      <c r="D224" s="3" t="s">
        <v>667</v>
      </c>
      <c r="E224" s="3" t="s">
        <v>607</v>
      </c>
      <c r="F224" s="57">
        <v>60000</v>
      </c>
      <c r="G224" s="26">
        <v>0</v>
      </c>
      <c r="H224" s="26">
        <v>0</v>
      </c>
    </row>
    <row r="225" spans="1:8" ht="63.75" x14ac:dyDescent="0.25">
      <c r="A225" s="43" t="s">
        <v>20</v>
      </c>
      <c r="B225" s="44" t="s">
        <v>180</v>
      </c>
      <c r="C225" s="44" t="s">
        <v>21</v>
      </c>
      <c r="D225" s="44"/>
      <c r="E225" s="44"/>
      <c r="F225" s="59">
        <f>F226</f>
        <v>76014717.890000001</v>
      </c>
      <c r="G225" s="12">
        <f t="shared" ref="G225:H225" si="92">G226</f>
        <v>80973240.269999996</v>
      </c>
      <c r="H225" s="12">
        <f t="shared" si="92"/>
        <v>87668579.709999993</v>
      </c>
    </row>
    <row r="226" spans="1:8" ht="25.5" x14ac:dyDescent="0.25">
      <c r="A226" s="45" t="s">
        <v>183</v>
      </c>
      <c r="B226" s="3" t="s">
        <v>180</v>
      </c>
      <c r="C226" s="3" t="s">
        <v>21</v>
      </c>
      <c r="D226" s="3" t="s">
        <v>184</v>
      </c>
      <c r="E226" s="3"/>
      <c r="F226" s="57">
        <f>F227+F244+F239</f>
        <v>76014717.890000001</v>
      </c>
      <c r="G226" s="57">
        <f>G227+G244+G239</f>
        <v>80973240.269999996</v>
      </c>
      <c r="H226" s="57">
        <f>H227+H244+H239</f>
        <v>87668579.709999993</v>
      </c>
    </row>
    <row r="227" spans="1:8" x14ac:dyDescent="0.25">
      <c r="A227" s="45" t="s">
        <v>191</v>
      </c>
      <c r="B227" s="3" t="s">
        <v>180</v>
      </c>
      <c r="C227" s="3" t="s">
        <v>21</v>
      </c>
      <c r="D227" s="3" t="s">
        <v>192</v>
      </c>
      <c r="E227" s="3"/>
      <c r="F227" s="57">
        <f>F228+F234</f>
        <v>2152217.89</v>
      </c>
      <c r="G227" s="26">
        <f>G228+G234</f>
        <v>2305961.27</v>
      </c>
      <c r="H227" s="26">
        <f>H228+H234</f>
        <v>2424480.71</v>
      </c>
    </row>
    <row r="228" spans="1:8" ht="51" x14ac:dyDescent="0.25">
      <c r="A228" s="45" t="s">
        <v>193</v>
      </c>
      <c r="B228" s="3" t="s">
        <v>180</v>
      </c>
      <c r="C228" s="3" t="s">
        <v>21</v>
      </c>
      <c r="D228" s="3" t="s">
        <v>194</v>
      </c>
      <c r="E228" s="3"/>
      <c r="F228" s="57">
        <f>F229</f>
        <v>1251600</v>
      </c>
      <c r="G228" s="26">
        <f t="shared" ref="G228:H228" si="93">G229</f>
        <v>1371000</v>
      </c>
      <c r="H228" s="26">
        <f t="shared" si="93"/>
        <v>1487000</v>
      </c>
    </row>
    <row r="229" spans="1:8" x14ac:dyDescent="0.25">
      <c r="A229" s="45" t="s">
        <v>133</v>
      </c>
      <c r="B229" s="3" t="s">
        <v>180</v>
      </c>
      <c r="C229" s="3" t="s">
        <v>21</v>
      </c>
      <c r="D229" s="3" t="s">
        <v>195</v>
      </c>
      <c r="E229" s="3"/>
      <c r="F229" s="57">
        <f>F230+F231+F232+F233</f>
        <v>1251600</v>
      </c>
      <c r="G229" s="26">
        <f>G230+G231+G232+G233</f>
        <v>1371000</v>
      </c>
      <c r="H229" s="26">
        <f>H230+H231+H232+H233</f>
        <v>1487000</v>
      </c>
    </row>
    <row r="230" spans="1:8" ht="25.5" x14ac:dyDescent="0.25">
      <c r="A230" s="45" t="s">
        <v>10</v>
      </c>
      <c r="B230" s="3" t="s">
        <v>180</v>
      </c>
      <c r="C230" s="3" t="s">
        <v>21</v>
      </c>
      <c r="D230" s="3" t="s">
        <v>195</v>
      </c>
      <c r="E230" s="3" t="s">
        <v>11</v>
      </c>
      <c r="F230" s="57">
        <v>822900</v>
      </c>
      <c r="G230" s="26">
        <v>905000</v>
      </c>
      <c r="H230" s="26">
        <v>986000</v>
      </c>
    </row>
    <row r="231" spans="1:8" ht="51" x14ac:dyDescent="0.25">
      <c r="A231" s="45" t="s">
        <v>12</v>
      </c>
      <c r="B231" s="3" t="s">
        <v>180</v>
      </c>
      <c r="C231" s="3" t="s">
        <v>21</v>
      </c>
      <c r="D231" s="3" t="s">
        <v>195</v>
      </c>
      <c r="E231" s="3" t="s">
        <v>13</v>
      </c>
      <c r="F231" s="57">
        <v>248500</v>
      </c>
      <c r="G231" s="9">
        <v>273000</v>
      </c>
      <c r="H231" s="9">
        <v>295000</v>
      </c>
    </row>
    <row r="232" spans="1:8" x14ac:dyDescent="0.25">
      <c r="A232" s="45" t="s">
        <v>29</v>
      </c>
      <c r="B232" s="3" t="s">
        <v>180</v>
      </c>
      <c r="C232" s="3" t="s">
        <v>21</v>
      </c>
      <c r="D232" s="3" t="s">
        <v>195</v>
      </c>
      <c r="E232" s="3" t="s">
        <v>30</v>
      </c>
      <c r="F232" s="57">
        <v>50000</v>
      </c>
      <c r="G232" s="9">
        <v>50000</v>
      </c>
      <c r="H232" s="9">
        <v>50000</v>
      </c>
    </row>
    <row r="233" spans="1:8" x14ac:dyDescent="0.25">
      <c r="A233" s="45" t="s">
        <v>77</v>
      </c>
      <c r="B233" s="3" t="s">
        <v>180</v>
      </c>
      <c r="C233" s="3" t="s">
        <v>21</v>
      </c>
      <c r="D233" s="3" t="s">
        <v>195</v>
      </c>
      <c r="E233" s="3" t="s">
        <v>78</v>
      </c>
      <c r="F233" s="57">
        <v>130200</v>
      </c>
      <c r="G233" s="26">
        <v>143000</v>
      </c>
      <c r="H233" s="26">
        <v>156000</v>
      </c>
    </row>
    <row r="234" spans="1:8" ht="76.5" x14ac:dyDescent="0.25">
      <c r="A234" s="45" t="s">
        <v>196</v>
      </c>
      <c r="B234" s="3" t="s">
        <v>180</v>
      </c>
      <c r="C234" s="3" t="s">
        <v>21</v>
      </c>
      <c r="D234" s="3" t="s">
        <v>197</v>
      </c>
      <c r="E234" s="3"/>
      <c r="F234" s="57">
        <f>F235</f>
        <v>900617.89</v>
      </c>
      <c r="G234" s="26">
        <f t="shared" ref="G234:H234" si="94">G235</f>
        <v>934961.27</v>
      </c>
      <c r="H234" s="26">
        <f t="shared" si="94"/>
        <v>937480.71</v>
      </c>
    </row>
    <row r="235" spans="1:8" ht="25.5" x14ac:dyDescent="0.25">
      <c r="A235" s="45" t="s">
        <v>547</v>
      </c>
      <c r="B235" s="3" t="s">
        <v>180</v>
      </c>
      <c r="C235" s="3" t="s">
        <v>21</v>
      </c>
      <c r="D235" s="3" t="s">
        <v>198</v>
      </c>
      <c r="E235" s="3"/>
      <c r="F235" s="55">
        <f>F236+F237+F238</f>
        <v>900617.89</v>
      </c>
      <c r="G235" s="24">
        <f>G236+G237+G238</f>
        <v>934961.27</v>
      </c>
      <c r="H235" s="24">
        <f>H236+H237+H238</f>
        <v>937480.71</v>
      </c>
    </row>
    <row r="236" spans="1:8" ht="25.5" x14ac:dyDescent="0.25">
      <c r="A236" s="45" t="s">
        <v>10</v>
      </c>
      <c r="B236" s="3" t="s">
        <v>180</v>
      </c>
      <c r="C236" s="3" t="s">
        <v>21</v>
      </c>
      <c r="D236" s="3" t="s">
        <v>198</v>
      </c>
      <c r="E236" s="3" t="s">
        <v>11</v>
      </c>
      <c r="F236" s="56">
        <v>525773.51</v>
      </c>
      <c r="G236" s="25">
        <v>551703.09</v>
      </c>
      <c r="H236" s="25">
        <v>553188.73</v>
      </c>
    </row>
    <row r="237" spans="1:8" ht="51" x14ac:dyDescent="0.25">
      <c r="A237" s="45" t="s">
        <v>12</v>
      </c>
      <c r="B237" s="3" t="s">
        <v>180</v>
      </c>
      <c r="C237" s="3" t="s">
        <v>21</v>
      </c>
      <c r="D237" s="3" t="s">
        <v>198</v>
      </c>
      <c r="E237" s="3" t="s">
        <v>13</v>
      </c>
      <c r="F237" s="58">
        <v>158780</v>
      </c>
      <c r="G237" s="28">
        <v>166610</v>
      </c>
      <c r="H237" s="28">
        <v>167060</v>
      </c>
    </row>
    <row r="238" spans="1:8" x14ac:dyDescent="0.25">
      <c r="A238" s="45" t="s">
        <v>29</v>
      </c>
      <c r="B238" s="3" t="s">
        <v>180</v>
      </c>
      <c r="C238" s="3" t="s">
        <v>21</v>
      </c>
      <c r="D238" s="3" t="s">
        <v>198</v>
      </c>
      <c r="E238" s="3" t="s">
        <v>30</v>
      </c>
      <c r="F238" s="56">
        <v>216064.38</v>
      </c>
      <c r="G238" s="8">
        <v>216648.18</v>
      </c>
      <c r="H238" s="8">
        <v>217231.98</v>
      </c>
    </row>
    <row r="239" spans="1:8" ht="38.25" x14ac:dyDescent="0.25">
      <c r="A239" s="45" t="s">
        <v>552</v>
      </c>
      <c r="B239" s="3" t="s">
        <v>180</v>
      </c>
      <c r="C239" s="3" t="s">
        <v>21</v>
      </c>
      <c r="D239" s="3" t="s">
        <v>549</v>
      </c>
      <c r="E239" s="3"/>
      <c r="F239" s="56">
        <f>F240</f>
        <v>1600000</v>
      </c>
      <c r="G239" s="56">
        <f t="shared" ref="G239:H240" si="95">G240</f>
        <v>2112079</v>
      </c>
      <c r="H239" s="56">
        <f t="shared" si="95"/>
        <v>2202899</v>
      </c>
    </row>
    <row r="240" spans="1:8" ht="38.25" x14ac:dyDescent="0.25">
      <c r="A240" s="45" t="s">
        <v>553</v>
      </c>
      <c r="B240" s="3" t="s">
        <v>180</v>
      </c>
      <c r="C240" s="3" t="s">
        <v>21</v>
      </c>
      <c r="D240" s="3" t="s">
        <v>550</v>
      </c>
      <c r="E240" s="3"/>
      <c r="F240" s="56">
        <f>F241</f>
        <v>1600000</v>
      </c>
      <c r="G240" s="56">
        <f t="shared" si="95"/>
        <v>2112079</v>
      </c>
      <c r="H240" s="56">
        <f t="shared" si="95"/>
        <v>2202899</v>
      </c>
    </row>
    <row r="241" spans="1:8" ht="25.5" x14ac:dyDescent="0.25">
      <c r="A241" s="45" t="s">
        <v>554</v>
      </c>
      <c r="B241" s="3" t="s">
        <v>180</v>
      </c>
      <c r="C241" s="3" t="s">
        <v>21</v>
      </c>
      <c r="D241" s="3" t="s">
        <v>551</v>
      </c>
      <c r="E241" s="3"/>
      <c r="F241" s="56">
        <f>F242+F243</f>
        <v>1600000</v>
      </c>
      <c r="G241" s="56">
        <f>G242+G243</f>
        <v>2112079</v>
      </c>
      <c r="H241" s="56">
        <f>H242+H243</f>
        <v>2202899</v>
      </c>
    </row>
    <row r="242" spans="1:8" ht="25.5" x14ac:dyDescent="0.25">
      <c r="A242" s="45" t="s">
        <v>10</v>
      </c>
      <c r="B242" s="3" t="s">
        <v>180</v>
      </c>
      <c r="C242" s="3" t="s">
        <v>21</v>
      </c>
      <c r="D242" s="3" t="s">
        <v>551</v>
      </c>
      <c r="E242" s="3" t="s">
        <v>11</v>
      </c>
      <c r="F242" s="56">
        <f>1561300-332500</f>
        <v>1228800</v>
      </c>
      <c r="G242" s="56">
        <v>1622179</v>
      </c>
      <c r="H242" s="56">
        <v>1691999</v>
      </c>
    </row>
    <row r="243" spans="1:8" ht="51" x14ac:dyDescent="0.25">
      <c r="A243" s="45" t="s">
        <v>12</v>
      </c>
      <c r="B243" s="3" t="s">
        <v>180</v>
      </c>
      <c r="C243" s="3" t="s">
        <v>21</v>
      </c>
      <c r="D243" s="3" t="s">
        <v>551</v>
      </c>
      <c r="E243" s="3" t="s">
        <v>13</v>
      </c>
      <c r="F243" s="56">
        <f>471500-100300</f>
        <v>371200</v>
      </c>
      <c r="G243" s="56">
        <v>489900</v>
      </c>
      <c r="H243" s="56">
        <v>510900</v>
      </c>
    </row>
    <row r="244" spans="1:8" ht="25.5" x14ac:dyDescent="0.25">
      <c r="A244" s="45" t="s">
        <v>185</v>
      </c>
      <c r="B244" s="3" t="s">
        <v>180</v>
      </c>
      <c r="C244" s="3" t="s">
        <v>21</v>
      </c>
      <c r="D244" s="3" t="s">
        <v>186</v>
      </c>
      <c r="E244" s="3"/>
      <c r="F244" s="57">
        <f>F245+F255+F260</f>
        <v>72262500</v>
      </c>
      <c r="G244" s="9">
        <f>G245+G255+G260</f>
        <v>76555200</v>
      </c>
      <c r="H244" s="9">
        <f>H245+H255+H260</f>
        <v>83041200</v>
      </c>
    </row>
    <row r="245" spans="1:8" ht="38.25" x14ac:dyDescent="0.25">
      <c r="A245" s="45" t="s">
        <v>187</v>
      </c>
      <c r="B245" s="3" t="s">
        <v>180</v>
      </c>
      <c r="C245" s="3" t="s">
        <v>21</v>
      </c>
      <c r="D245" s="3" t="s">
        <v>188</v>
      </c>
      <c r="E245" s="3"/>
      <c r="F245" s="56">
        <f>F246+F253</f>
        <v>45852600</v>
      </c>
      <c r="G245" s="56">
        <f t="shared" ref="G245:H245" si="96">G246+G253</f>
        <v>47641000</v>
      </c>
      <c r="H245" s="56">
        <f t="shared" si="96"/>
        <v>51679000</v>
      </c>
    </row>
    <row r="246" spans="1:8" x14ac:dyDescent="0.25">
      <c r="A246" s="45" t="s">
        <v>133</v>
      </c>
      <c r="B246" s="3" t="s">
        <v>180</v>
      </c>
      <c r="C246" s="3" t="s">
        <v>21</v>
      </c>
      <c r="D246" s="3" t="s">
        <v>199</v>
      </c>
      <c r="E246" s="3"/>
      <c r="F246" s="57">
        <f>F247+F248+F250+F251+F252+F249</f>
        <v>45732600</v>
      </c>
      <c r="G246" s="57">
        <f t="shared" ref="G246:H246" si="97">G247+G248+G250+G251+G252+G249</f>
        <v>47641000</v>
      </c>
      <c r="H246" s="57">
        <f t="shared" si="97"/>
        <v>51679000</v>
      </c>
    </row>
    <row r="247" spans="1:8" ht="25.5" x14ac:dyDescent="0.25">
      <c r="A247" s="45" t="s">
        <v>10</v>
      </c>
      <c r="B247" s="3" t="s">
        <v>180</v>
      </c>
      <c r="C247" s="3" t="s">
        <v>21</v>
      </c>
      <c r="D247" s="3" t="s">
        <v>199</v>
      </c>
      <c r="E247" s="3" t="s">
        <v>11</v>
      </c>
      <c r="F247" s="56">
        <v>28192800</v>
      </c>
      <c r="G247" s="25">
        <v>30994000</v>
      </c>
      <c r="H247" s="25">
        <v>33795000</v>
      </c>
    </row>
    <row r="248" spans="1:8" ht="51" x14ac:dyDescent="0.25">
      <c r="A248" s="45" t="s">
        <v>12</v>
      </c>
      <c r="B248" s="3" t="s">
        <v>180</v>
      </c>
      <c r="C248" s="3" t="s">
        <v>21</v>
      </c>
      <c r="D248" s="3" t="s">
        <v>199</v>
      </c>
      <c r="E248" s="3" t="s">
        <v>13</v>
      </c>
      <c r="F248" s="57">
        <v>8514200</v>
      </c>
      <c r="G248" s="9">
        <v>9365000</v>
      </c>
      <c r="H248" s="9">
        <v>10152000</v>
      </c>
    </row>
    <row r="249" spans="1:8" ht="38.25" x14ac:dyDescent="0.25">
      <c r="A249" s="45" t="s">
        <v>200</v>
      </c>
      <c r="B249" s="3" t="s">
        <v>180</v>
      </c>
      <c r="C249" s="3" t="s">
        <v>21</v>
      </c>
      <c r="D249" s="3" t="s">
        <v>199</v>
      </c>
      <c r="E249" s="3" t="s">
        <v>201</v>
      </c>
      <c r="F249" s="57">
        <f>191000+1383000</f>
        <v>1574000</v>
      </c>
      <c r="G249" s="9">
        <v>0</v>
      </c>
      <c r="H249" s="9">
        <v>0</v>
      </c>
    </row>
    <row r="250" spans="1:8" x14ac:dyDescent="0.25">
      <c r="A250" s="45" t="s">
        <v>29</v>
      </c>
      <c r="B250" s="3" t="s">
        <v>180</v>
      </c>
      <c r="C250" s="3" t="s">
        <v>21</v>
      </c>
      <c r="D250" s="3" t="s">
        <v>199</v>
      </c>
      <c r="E250" s="3" t="s">
        <v>30</v>
      </c>
      <c r="F250" s="56">
        <f>2307000+200000+90000+150000+150000+30000</f>
        <v>2927000</v>
      </c>
      <c r="G250" s="8">
        <v>2307000</v>
      </c>
      <c r="H250" s="8">
        <v>2307000</v>
      </c>
    </row>
    <row r="251" spans="1:8" x14ac:dyDescent="0.25">
      <c r="A251" s="45" t="s">
        <v>77</v>
      </c>
      <c r="B251" s="3" t="s">
        <v>180</v>
      </c>
      <c r="C251" s="3" t="s">
        <v>21</v>
      </c>
      <c r="D251" s="3" t="s">
        <v>199</v>
      </c>
      <c r="E251" s="3" t="s">
        <v>78</v>
      </c>
      <c r="F251" s="56">
        <v>4502600</v>
      </c>
      <c r="G251" s="25">
        <v>4953000</v>
      </c>
      <c r="H251" s="25">
        <v>5403000</v>
      </c>
    </row>
    <row r="252" spans="1:8" x14ac:dyDescent="0.25">
      <c r="A252" s="45" t="s">
        <v>79</v>
      </c>
      <c r="B252" s="3" t="s">
        <v>180</v>
      </c>
      <c r="C252" s="3" t="s">
        <v>21</v>
      </c>
      <c r="D252" s="3" t="s">
        <v>199</v>
      </c>
      <c r="E252" s="3" t="s">
        <v>80</v>
      </c>
      <c r="F252" s="56">
        <v>22000</v>
      </c>
      <c r="G252" s="25">
        <v>22000</v>
      </c>
      <c r="H252" s="25">
        <v>22000</v>
      </c>
    </row>
    <row r="253" spans="1:8" ht="51" x14ac:dyDescent="0.25">
      <c r="A253" s="45" t="s">
        <v>118</v>
      </c>
      <c r="B253" s="3" t="s">
        <v>180</v>
      </c>
      <c r="C253" s="3" t="s">
        <v>21</v>
      </c>
      <c r="D253" s="3" t="s">
        <v>667</v>
      </c>
      <c r="E253" s="3"/>
      <c r="F253" s="56">
        <f>F254</f>
        <v>120000</v>
      </c>
      <c r="G253" s="56">
        <f t="shared" ref="G253:H253" si="98">G254</f>
        <v>0</v>
      </c>
      <c r="H253" s="56">
        <f t="shared" si="98"/>
        <v>0</v>
      </c>
    </row>
    <row r="254" spans="1:8" ht="25.5" x14ac:dyDescent="0.25">
      <c r="A254" s="45" t="s">
        <v>608</v>
      </c>
      <c r="B254" s="3" t="s">
        <v>180</v>
      </c>
      <c r="C254" s="3" t="s">
        <v>21</v>
      </c>
      <c r="D254" s="3" t="s">
        <v>667</v>
      </c>
      <c r="E254" s="3" t="s">
        <v>607</v>
      </c>
      <c r="F254" s="56">
        <v>120000</v>
      </c>
      <c r="G254" s="25">
        <v>0</v>
      </c>
      <c r="H254" s="25">
        <v>0</v>
      </c>
    </row>
    <row r="255" spans="1:8" ht="38.25" x14ac:dyDescent="0.25">
      <c r="A255" s="45" t="s">
        <v>202</v>
      </c>
      <c r="B255" s="3" t="s">
        <v>180</v>
      </c>
      <c r="C255" s="3" t="s">
        <v>21</v>
      </c>
      <c r="D255" s="3" t="s">
        <v>203</v>
      </c>
      <c r="E255" s="3"/>
      <c r="F255" s="58">
        <f>F256</f>
        <v>842900</v>
      </c>
      <c r="G255" s="28">
        <f t="shared" ref="G255:H255" si="99">G256</f>
        <v>881200</v>
      </c>
      <c r="H255" s="28">
        <f t="shared" si="99"/>
        <v>881200</v>
      </c>
    </row>
    <row r="256" spans="1:8" ht="38.25" x14ac:dyDescent="0.25">
      <c r="A256" s="45" t="s">
        <v>202</v>
      </c>
      <c r="B256" s="3" t="s">
        <v>180</v>
      </c>
      <c r="C256" s="3" t="s">
        <v>21</v>
      </c>
      <c r="D256" s="3" t="s">
        <v>204</v>
      </c>
      <c r="E256" s="3"/>
      <c r="F256" s="55">
        <f>F257+F258+F259</f>
        <v>842900</v>
      </c>
      <c r="G256" s="24">
        <f>G257+G258+G259</f>
        <v>881200</v>
      </c>
      <c r="H256" s="24">
        <f>H257+H258+H259</f>
        <v>881200</v>
      </c>
    </row>
    <row r="257" spans="1:8" ht="25.5" x14ac:dyDescent="0.25">
      <c r="A257" s="45" t="s">
        <v>10</v>
      </c>
      <c r="B257" s="3" t="s">
        <v>180</v>
      </c>
      <c r="C257" s="3" t="s">
        <v>21</v>
      </c>
      <c r="D257" s="3" t="s">
        <v>204</v>
      </c>
      <c r="E257" s="3" t="s">
        <v>11</v>
      </c>
      <c r="F257" s="56">
        <v>632100</v>
      </c>
      <c r="G257" s="25">
        <v>661400</v>
      </c>
      <c r="H257" s="25">
        <v>661400</v>
      </c>
    </row>
    <row r="258" spans="1:8" ht="51" x14ac:dyDescent="0.25">
      <c r="A258" s="45" t="s">
        <v>12</v>
      </c>
      <c r="B258" s="3" t="s">
        <v>180</v>
      </c>
      <c r="C258" s="3" t="s">
        <v>21</v>
      </c>
      <c r="D258" s="3" t="s">
        <v>204</v>
      </c>
      <c r="E258" s="3" t="s">
        <v>13</v>
      </c>
      <c r="F258" s="62">
        <v>190800</v>
      </c>
      <c r="G258" s="30">
        <v>199800</v>
      </c>
      <c r="H258" s="30">
        <v>199800</v>
      </c>
    </row>
    <row r="259" spans="1:8" x14ac:dyDescent="0.25">
      <c r="A259" s="45" t="s">
        <v>29</v>
      </c>
      <c r="B259" s="3" t="s">
        <v>180</v>
      </c>
      <c r="C259" s="3" t="s">
        <v>21</v>
      </c>
      <c r="D259" s="3" t="s">
        <v>204</v>
      </c>
      <c r="E259" s="3" t="s">
        <v>30</v>
      </c>
      <c r="F259" s="58">
        <v>20000</v>
      </c>
      <c r="G259" s="28">
        <v>20000</v>
      </c>
      <c r="H259" s="28">
        <v>20000</v>
      </c>
    </row>
    <row r="260" spans="1:8" ht="63.75" x14ac:dyDescent="0.25">
      <c r="A260" s="45" t="s">
        <v>205</v>
      </c>
      <c r="B260" s="3" t="s">
        <v>180</v>
      </c>
      <c r="C260" s="3" t="s">
        <v>21</v>
      </c>
      <c r="D260" s="3" t="s">
        <v>206</v>
      </c>
      <c r="E260" s="3"/>
      <c r="F260" s="56">
        <f>F261</f>
        <v>25567000</v>
      </c>
      <c r="G260" s="8">
        <f t="shared" ref="G260:H260" si="100">G261</f>
        <v>28033000</v>
      </c>
      <c r="H260" s="8">
        <f t="shared" si="100"/>
        <v>30481000</v>
      </c>
    </row>
    <row r="261" spans="1:8" x14ac:dyDescent="0.25">
      <c r="A261" s="45" t="s">
        <v>133</v>
      </c>
      <c r="B261" s="3" t="s">
        <v>180</v>
      </c>
      <c r="C261" s="3" t="s">
        <v>21</v>
      </c>
      <c r="D261" s="3" t="s">
        <v>207</v>
      </c>
      <c r="E261" s="3"/>
      <c r="F261" s="57">
        <f>F262+F263+F264+F265</f>
        <v>25567000</v>
      </c>
      <c r="G261" s="9">
        <f>G262+G263+G264+G265</f>
        <v>28033000</v>
      </c>
      <c r="H261" s="9">
        <f>H262+H263+H264+H265</f>
        <v>30481000</v>
      </c>
    </row>
    <row r="262" spans="1:8" ht="25.5" x14ac:dyDescent="0.25">
      <c r="A262" s="45" t="s">
        <v>10</v>
      </c>
      <c r="B262" s="3" t="s">
        <v>180</v>
      </c>
      <c r="C262" s="3" t="s">
        <v>21</v>
      </c>
      <c r="D262" s="3" t="s">
        <v>207</v>
      </c>
      <c r="E262" s="3" t="s">
        <v>11</v>
      </c>
      <c r="F262" s="56">
        <v>18999200</v>
      </c>
      <c r="G262" s="25">
        <v>20893000</v>
      </c>
      <c r="H262" s="25">
        <v>22787000</v>
      </c>
    </row>
    <row r="263" spans="1:8" ht="51" x14ac:dyDescent="0.25">
      <c r="A263" s="45" t="s">
        <v>208</v>
      </c>
      <c r="B263" s="3" t="s">
        <v>180</v>
      </c>
      <c r="C263" s="3" t="s">
        <v>21</v>
      </c>
      <c r="D263" s="3" t="s">
        <v>207</v>
      </c>
      <c r="E263" s="3" t="s">
        <v>13</v>
      </c>
      <c r="F263" s="58">
        <v>5737800</v>
      </c>
      <c r="G263" s="28">
        <v>6310000</v>
      </c>
      <c r="H263" s="28">
        <v>6864000</v>
      </c>
    </row>
    <row r="264" spans="1:8" x14ac:dyDescent="0.25">
      <c r="A264" s="45" t="s">
        <v>29</v>
      </c>
      <c r="B264" s="3" t="s">
        <v>180</v>
      </c>
      <c r="C264" s="3" t="s">
        <v>21</v>
      </c>
      <c r="D264" s="3" t="s">
        <v>207</v>
      </c>
      <c r="E264" s="3" t="s">
        <v>30</v>
      </c>
      <c r="F264" s="56">
        <f>790000</f>
        <v>790000</v>
      </c>
      <c r="G264" s="8">
        <v>790000</v>
      </c>
      <c r="H264" s="8">
        <v>790000</v>
      </c>
    </row>
    <row r="265" spans="1:8" ht="25.5" x14ac:dyDescent="0.25">
      <c r="A265" s="45" t="s">
        <v>73</v>
      </c>
      <c r="B265" s="3" t="s">
        <v>180</v>
      </c>
      <c r="C265" s="3" t="s">
        <v>21</v>
      </c>
      <c r="D265" s="3" t="s">
        <v>207</v>
      </c>
      <c r="E265" s="3" t="s">
        <v>74</v>
      </c>
      <c r="F265" s="57">
        <v>40000</v>
      </c>
      <c r="G265" s="26">
        <v>40000</v>
      </c>
      <c r="H265" s="26">
        <v>40000</v>
      </c>
    </row>
    <row r="266" spans="1:8" x14ac:dyDescent="0.25">
      <c r="A266" s="43" t="s">
        <v>209</v>
      </c>
      <c r="B266" s="44" t="s">
        <v>180</v>
      </c>
      <c r="C266" s="44" t="s">
        <v>210</v>
      </c>
      <c r="D266" s="44"/>
      <c r="E266" s="44"/>
      <c r="F266" s="59">
        <f>F267</f>
        <v>53800</v>
      </c>
      <c r="G266" s="34">
        <f t="shared" ref="G266:H268" si="101">G267</f>
        <v>8800</v>
      </c>
      <c r="H266" s="34">
        <f t="shared" si="101"/>
        <v>4600</v>
      </c>
    </row>
    <row r="267" spans="1:8" x14ac:dyDescent="0.25">
      <c r="A267" s="45" t="s">
        <v>6</v>
      </c>
      <c r="B267" s="3" t="s">
        <v>180</v>
      </c>
      <c r="C267" s="3" t="s">
        <v>210</v>
      </c>
      <c r="D267" s="3" t="s">
        <v>7</v>
      </c>
      <c r="E267" s="3"/>
      <c r="F267" s="56">
        <f>F268</f>
        <v>53800</v>
      </c>
      <c r="G267" s="25">
        <f t="shared" si="101"/>
        <v>8800</v>
      </c>
      <c r="H267" s="25">
        <f t="shared" si="101"/>
        <v>4600</v>
      </c>
    </row>
    <row r="268" spans="1:8" ht="51" x14ac:dyDescent="0.25">
      <c r="A268" s="45" t="s">
        <v>211</v>
      </c>
      <c r="B268" s="3" t="s">
        <v>180</v>
      </c>
      <c r="C268" s="3" t="s">
        <v>210</v>
      </c>
      <c r="D268" s="3" t="s">
        <v>212</v>
      </c>
      <c r="E268" s="3"/>
      <c r="F268" s="57">
        <f>F269</f>
        <v>53800</v>
      </c>
      <c r="G268" s="26">
        <f t="shared" si="101"/>
        <v>8800</v>
      </c>
      <c r="H268" s="26">
        <f t="shared" si="101"/>
        <v>4600</v>
      </c>
    </row>
    <row r="269" spans="1:8" x14ac:dyDescent="0.25">
      <c r="A269" s="45" t="s">
        <v>29</v>
      </c>
      <c r="B269" s="3" t="s">
        <v>180</v>
      </c>
      <c r="C269" s="3" t="s">
        <v>210</v>
      </c>
      <c r="D269" s="3" t="s">
        <v>212</v>
      </c>
      <c r="E269" s="3" t="s">
        <v>30</v>
      </c>
      <c r="F269" s="56">
        <v>53800</v>
      </c>
      <c r="G269" s="8">
        <v>8800</v>
      </c>
      <c r="H269" s="8">
        <v>4600</v>
      </c>
    </row>
    <row r="270" spans="1:8" x14ac:dyDescent="0.25">
      <c r="A270" s="43" t="s">
        <v>31</v>
      </c>
      <c r="B270" s="44" t="s">
        <v>180</v>
      </c>
      <c r="C270" s="44" t="s">
        <v>32</v>
      </c>
      <c r="D270" s="44"/>
      <c r="E270" s="44"/>
      <c r="F270" s="65">
        <f>F271+F280+F290</f>
        <v>79488198.959999993</v>
      </c>
      <c r="G270" s="16">
        <f>G271+G280+G290</f>
        <v>82208721</v>
      </c>
      <c r="H270" s="16">
        <f>H271+H280+H290</f>
        <v>88926452</v>
      </c>
    </row>
    <row r="271" spans="1:8" ht="25.5" x14ac:dyDescent="0.25">
      <c r="A271" s="45" t="s">
        <v>213</v>
      </c>
      <c r="B271" s="3" t="s">
        <v>180</v>
      </c>
      <c r="C271" s="3" t="s">
        <v>32</v>
      </c>
      <c r="D271" s="3" t="s">
        <v>214</v>
      </c>
      <c r="E271" s="3"/>
      <c r="F271" s="57">
        <f>F276+F272</f>
        <v>802000</v>
      </c>
      <c r="G271" s="57">
        <f t="shared" ref="G271:H271" si="102">G276+G272</f>
        <v>2000</v>
      </c>
      <c r="H271" s="57">
        <f t="shared" si="102"/>
        <v>2000</v>
      </c>
    </row>
    <row r="272" spans="1:8" ht="38.25" x14ac:dyDescent="0.25">
      <c r="A272" s="45" t="s">
        <v>621</v>
      </c>
      <c r="B272" s="3" t="s">
        <v>180</v>
      </c>
      <c r="C272" s="3" t="s">
        <v>32</v>
      </c>
      <c r="D272" s="3" t="s">
        <v>411</v>
      </c>
      <c r="E272" s="3"/>
      <c r="F272" s="57">
        <f>F273</f>
        <v>800000</v>
      </c>
      <c r="G272" s="57">
        <f t="shared" ref="G272:H272" si="103">G273</f>
        <v>0</v>
      </c>
      <c r="H272" s="57">
        <f t="shared" si="103"/>
        <v>0</v>
      </c>
    </row>
    <row r="273" spans="1:8" ht="25.5" x14ac:dyDescent="0.25">
      <c r="A273" s="45" t="s">
        <v>412</v>
      </c>
      <c r="B273" s="3" t="s">
        <v>180</v>
      </c>
      <c r="C273" s="3" t="s">
        <v>32</v>
      </c>
      <c r="D273" s="3" t="s">
        <v>413</v>
      </c>
      <c r="E273" s="3"/>
      <c r="F273" s="57">
        <f>F274</f>
        <v>800000</v>
      </c>
      <c r="G273" s="57">
        <f t="shared" ref="G273:H273" si="104">G274</f>
        <v>0</v>
      </c>
      <c r="H273" s="57">
        <f t="shared" si="104"/>
        <v>0</v>
      </c>
    </row>
    <row r="274" spans="1:8" ht="25.5" x14ac:dyDescent="0.25">
      <c r="A274" s="45" t="s">
        <v>622</v>
      </c>
      <c r="B274" s="3" t="s">
        <v>180</v>
      </c>
      <c r="C274" s="3" t="s">
        <v>32</v>
      </c>
      <c r="D274" s="3" t="s">
        <v>620</v>
      </c>
      <c r="E274" s="3"/>
      <c r="F274" s="57">
        <f>F275</f>
        <v>800000</v>
      </c>
      <c r="G274" s="57">
        <f t="shared" ref="G274:H274" si="105">G275</f>
        <v>0</v>
      </c>
      <c r="H274" s="57">
        <f t="shared" si="105"/>
        <v>0</v>
      </c>
    </row>
    <row r="275" spans="1:8" x14ac:dyDescent="0.25">
      <c r="A275" s="45" t="s">
        <v>29</v>
      </c>
      <c r="B275" s="3" t="s">
        <v>180</v>
      </c>
      <c r="C275" s="3" t="s">
        <v>32</v>
      </c>
      <c r="D275" s="3" t="s">
        <v>620</v>
      </c>
      <c r="E275" s="3" t="s">
        <v>30</v>
      </c>
      <c r="F275" s="57">
        <v>800000</v>
      </c>
      <c r="G275" s="26">
        <f>0</f>
        <v>0</v>
      </c>
      <c r="H275" s="26">
        <v>0</v>
      </c>
    </row>
    <row r="276" spans="1:8" ht="38.25" x14ac:dyDescent="0.25">
      <c r="A276" s="45" t="s">
        <v>215</v>
      </c>
      <c r="B276" s="3" t="s">
        <v>180</v>
      </c>
      <c r="C276" s="3" t="s">
        <v>32</v>
      </c>
      <c r="D276" s="3" t="s">
        <v>216</v>
      </c>
      <c r="E276" s="3"/>
      <c r="F276" s="56">
        <f>F277</f>
        <v>2000</v>
      </c>
      <c r="G276" s="25">
        <f t="shared" ref="G276:H278" si="106">G277</f>
        <v>2000</v>
      </c>
      <c r="H276" s="25">
        <f t="shared" si="106"/>
        <v>2000</v>
      </c>
    </row>
    <row r="277" spans="1:8" ht="51" x14ac:dyDescent="0.25">
      <c r="A277" s="45" t="s">
        <v>217</v>
      </c>
      <c r="B277" s="3" t="s">
        <v>180</v>
      </c>
      <c r="C277" s="3" t="s">
        <v>32</v>
      </c>
      <c r="D277" s="3" t="s">
        <v>218</v>
      </c>
      <c r="E277" s="3"/>
      <c r="F277" s="57">
        <f>F278</f>
        <v>2000</v>
      </c>
      <c r="G277" s="26">
        <f t="shared" si="106"/>
        <v>2000</v>
      </c>
      <c r="H277" s="26">
        <f t="shared" si="106"/>
        <v>2000</v>
      </c>
    </row>
    <row r="278" spans="1:8" ht="51" x14ac:dyDescent="0.25">
      <c r="A278" s="45" t="s">
        <v>219</v>
      </c>
      <c r="B278" s="3" t="s">
        <v>180</v>
      </c>
      <c r="C278" s="3" t="s">
        <v>32</v>
      </c>
      <c r="D278" s="3" t="s">
        <v>220</v>
      </c>
      <c r="E278" s="3"/>
      <c r="F278" s="56">
        <f>F279</f>
        <v>2000</v>
      </c>
      <c r="G278" s="25">
        <f t="shared" si="106"/>
        <v>2000</v>
      </c>
      <c r="H278" s="25">
        <f t="shared" si="106"/>
        <v>2000</v>
      </c>
    </row>
    <row r="279" spans="1:8" ht="25.5" x14ac:dyDescent="0.25">
      <c r="A279" s="45" t="s">
        <v>33</v>
      </c>
      <c r="B279" s="3" t="s">
        <v>180</v>
      </c>
      <c r="C279" s="3" t="s">
        <v>32</v>
      </c>
      <c r="D279" s="3" t="s">
        <v>220</v>
      </c>
      <c r="E279" s="3" t="s">
        <v>34</v>
      </c>
      <c r="F279" s="57">
        <v>2000</v>
      </c>
      <c r="G279" s="26">
        <v>2000</v>
      </c>
      <c r="H279" s="26">
        <v>2000</v>
      </c>
    </row>
    <row r="280" spans="1:8" ht="25.5" x14ac:dyDescent="0.25">
      <c r="A280" s="45" t="s">
        <v>183</v>
      </c>
      <c r="B280" s="3" t="s">
        <v>180</v>
      </c>
      <c r="C280" s="3" t="s">
        <v>32</v>
      </c>
      <c r="D280" s="3" t="s">
        <v>184</v>
      </c>
      <c r="E280" s="3"/>
      <c r="F280" s="57">
        <f>F281</f>
        <v>73291300</v>
      </c>
      <c r="G280" s="9">
        <f t="shared" ref="G280:H280" si="107">G281</f>
        <v>79916400</v>
      </c>
      <c r="H280" s="9">
        <f t="shared" si="107"/>
        <v>86696400</v>
      </c>
    </row>
    <row r="281" spans="1:8" ht="25.5" x14ac:dyDescent="0.25">
      <c r="A281" s="45" t="s">
        <v>185</v>
      </c>
      <c r="B281" s="3" t="s">
        <v>180</v>
      </c>
      <c r="C281" s="3" t="s">
        <v>32</v>
      </c>
      <c r="D281" s="3" t="s">
        <v>186</v>
      </c>
      <c r="E281" s="3"/>
      <c r="F281" s="56">
        <f>F282+F285</f>
        <v>73291300</v>
      </c>
      <c r="G281" s="25">
        <f>G282+G285</f>
        <v>79916400</v>
      </c>
      <c r="H281" s="25">
        <f>H282+H285</f>
        <v>86696400</v>
      </c>
    </row>
    <row r="282" spans="1:8" ht="38.25" x14ac:dyDescent="0.25">
      <c r="A282" s="45" t="s">
        <v>223</v>
      </c>
      <c r="B282" s="3" t="s">
        <v>180</v>
      </c>
      <c r="C282" s="3" t="s">
        <v>32</v>
      </c>
      <c r="D282" s="3" t="s">
        <v>224</v>
      </c>
      <c r="E282" s="3"/>
      <c r="F282" s="57">
        <f>F283</f>
        <v>47725900</v>
      </c>
      <c r="G282" s="26">
        <f t="shared" ref="G282:H283" si="108">G283</f>
        <v>51923400</v>
      </c>
      <c r="H282" s="26">
        <f t="shared" si="108"/>
        <v>56306400</v>
      </c>
    </row>
    <row r="283" spans="1:8" ht="25.5" x14ac:dyDescent="0.25">
      <c r="A283" s="45" t="s">
        <v>225</v>
      </c>
      <c r="B283" s="3" t="s">
        <v>180</v>
      </c>
      <c r="C283" s="3" t="s">
        <v>32</v>
      </c>
      <c r="D283" s="3" t="s">
        <v>226</v>
      </c>
      <c r="E283" s="3"/>
      <c r="F283" s="55">
        <f>F284</f>
        <v>47725900</v>
      </c>
      <c r="G283" s="24">
        <f t="shared" si="108"/>
        <v>51923400</v>
      </c>
      <c r="H283" s="24">
        <f t="shared" si="108"/>
        <v>56306400</v>
      </c>
    </row>
    <row r="284" spans="1:8" ht="63.75" x14ac:dyDescent="0.25">
      <c r="A284" s="45" t="s">
        <v>47</v>
      </c>
      <c r="B284" s="3" t="s">
        <v>180</v>
      </c>
      <c r="C284" s="3" t="s">
        <v>32</v>
      </c>
      <c r="D284" s="3" t="s">
        <v>226</v>
      </c>
      <c r="E284" s="3" t="s">
        <v>48</v>
      </c>
      <c r="F284" s="56">
        <f>47475900+250000</f>
        <v>47725900</v>
      </c>
      <c r="G284" s="25">
        <v>51923400</v>
      </c>
      <c r="H284" s="25">
        <v>56306400</v>
      </c>
    </row>
    <row r="285" spans="1:8" ht="38.25" x14ac:dyDescent="0.25">
      <c r="A285" s="45" t="s">
        <v>227</v>
      </c>
      <c r="B285" s="3" t="s">
        <v>180</v>
      </c>
      <c r="C285" s="3" t="s">
        <v>32</v>
      </c>
      <c r="D285" s="3" t="s">
        <v>228</v>
      </c>
      <c r="E285" s="3"/>
      <c r="F285" s="55">
        <f>F286</f>
        <v>25565400</v>
      </c>
      <c r="G285" s="7">
        <f t="shared" ref="G285:H285" si="109">G286</f>
        <v>27993000</v>
      </c>
      <c r="H285" s="7">
        <f t="shared" si="109"/>
        <v>30390000</v>
      </c>
    </row>
    <row r="286" spans="1:8" ht="25.5" x14ac:dyDescent="0.25">
      <c r="A286" s="45" t="s">
        <v>137</v>
      </c>
      <c r="B286" s="3" t="s">
        <v>180</v>
      </c>
      <c r="C286" s="3" t="s">
        <v>32</v>
      </c>
      <c r="D286" s="3" t="s">
        <v>229</v>
      </c>
      <c r="E286" s="3"/>
      <c r="F286" s="56">
        <f>F287+F288+F289</f>
        <v>25565400</v>
      </c>
      <c r="G286" s="25">
        <f>G287+G288+G289</f>
        <v>27993000</v>
      </c>
      <c r="H286" s="25">
        <f>H287+H288+H289</f>
        <v>30390000</v>
      </c>
    </row>
    <row r="287" spans="1:8" x14ac:dyDescent="0.25">
      <c r="A287" s="45" t="s">
        <v>67</v>
      </c>
      <c r="B287" s="3" t="s">
        <v>180</v>
      </c>
      <c r="C287" s="3" t="s">
        <v>32</v>
      </c>
      <c r="D287" s="3" t="s">
        <v>229</v>
      </c>
      <c r="E287" s="3" t="s">
        <v>68</v>
      </c>
      <c r="F287" s="57">
        <v>18725300</v>
      </c>
      <c r="G287" s="26">
        <v>20588000</v>
      </c>
      <c r="H287" s="26">
        <v>22450000</v>
      </c>
    </row>
    <row r="288" spans="1:8" ht="51" x14ac:dyDescent="0.25">
      <c r="A288" s="45" t="s">
        <v>69</v>
      </c>
      <c r="B288" s="3" t="s">
        <v>180</v>
      </c>
      <c r="C288" s="3" t="s">
        <v>32</v>
      </c>
      <c r="D288" s="3" t="s">
        <v>229</v>
      </c>
      <c r="E288" s="3" t="s">
        <v>70</v>
      </c>
      <c r="F288" s="57">
        <v>5650100</v>
      </c>
      <c r="G288" s="26">
        <v>6215000</v>
      </c>
      <c r="H288" s="26">
        <v>6750000</v>
      </c>
    </row>
    <row r="289" spans="1:8" x14ac:dyDescent="0.25">
      <c r="A289" s="45" t="s">
        <v>29</v>
      </c>
      <c r="B289" s="3" t="s">
        <v>180</v>
      </c>
      <c r="C289" s="3" t="s">
        <v>32</v>
      </c>
      <c r="D289" s="3" t="s">
        <v>229</v>
      </c>
      <c r="E289" s="3" t="s">
        <v>30</v>
      </c>
      <c r="F289" s="56">
        <v>1190000</v>
      </c>
      <c r="G289" s="25">
        <v>1190000</v>
      </c>
      <c r="H289" s="25">
        <v>1190000</v>
      </c>
    </row>
    <row r="290" spans="1:8" x14ac:dyDescent="0.25">
      <c r="A290" s="45" t="s">
        <v>6</v>
      </c>
      <c r="B290" s="3" t="s">
        <v>180</v>
      </c>
      <c r="C290" s="3" t="s">
        <v>32</v>
      </c>
      <c r="D290" s="3" t="s">
        <v>7</v>
      </c>
      <c r="E290" s="3"/>
      <c r="F290" s="56">
        <f>F291+F295+F297+F299+F302+F306+F308+F310+F304+F314+F318+F316</f>
        <v>5394898.96</v>
      </c>
      <c r="G290" s="56">
        <f t="shared" ref="G290:H290" si="110">G291+G295+G297+G299+G302+G306+G308+G310+G304+G314+G318+G316</f>
        <v>2290321</v>
      </c>
      <c r="H290" s="56">
        <f t="shared" si="110"/>
        <v>2228052</v>
      </c>
    </row>
    <row r="291" spans="1:8" ht="51" x14ac:dyDescent="0.25">
      <c r="A291" s="45" t="s">
        <v>546</v>
      </c>
      <c r="B291" s="3" t="s">
        <v>180</v>
      </c>
      <c r="C291" s="3" t="s">
        <v>32</v>
      </c>
      <c r="D291" s="3" t="s">
        <v>230</v>
      </c>
      <c r="E291" s="3"/>
      <c r="F291" s="57">
        <f>F294+F292+F293</f>
        <v>502878</v>
      </c>
      <c r="G291" s="57">
        <f>G294+G292+G293</f>
        <v>533929</v>
      </c>
      <c r="H291" s="57">
        <f>H294+H292+H293</f>
        <v>566938</v>
      </c>
    </row>
    <row r="292" spans="1:8" ht="25.5" x14ac:dyDescent="0.25">
      <c r="A292" s="45" t="s">
        <v>10</v>
      </c>
      <c r="B292" s="3" t="s">
        <v>180</v>
      </c>
      <c r="C292" s="3" t="s">
        <v>32</v>
      </c>
      <c r="D292" s="3" t="s">
        <v>230</v>
      </c>
      <c r="E292" s="3" t="s">
        <v>11</v>
      </c>
      <c r="F292" s="57">
        <v>378578</v>
      </c>
      <c r="G292" s="57">
        <v>402429</v>
      </c>
      <c r="H292" s="57">
        <v>427838</v>
      </c>
    </row>
    <row r="293" spans="1:8" ht="51" x14ac:dyDescent="0.25">
      <c r="A293" s="45" t="s">
        <v>208</v>
      </c>
      <c r="B293" s="3" t="s">
        <v>180</v>
      </c>
      <c r="C293" s="3" t="s">
        <v>32</v>
      </c>
      <c r="D293" s="3" t="s">
        <v>230</v>
      </c>
      <c r="E293" s="3" t="s">
        <v>13</v>
      </c>
      <c r="F293" s="57">
        <v>114300</v>
      </c>
      <c r="G293" s="57">
        <v>121500</v>
      </c>
      <c r="H293" s="57">
        <v>129100</v>
      </c>
    </row>
    <row r="294" spans="1:8" x14ac:dyDescent="0.25">
      <c r="A294" s="45" t="s">
        <v>29</v>
      </c>
      <c r="B294" s="3" t="s">
        <v>180</v>
      </c>
      <c r="C294" s="3" t="s">
        <v>32</v>
      </c>
      <c r="D294" s="3" t="s">
        <v>230</v>
      </c>
      <c r="E294" s="3" t="s">
        <v>30</v>
      </c>
      <c r="F294" s="63">
        <v>10000</v>
      </c>
      <c r="G294" s="63">
        <v>10000</v>
      </c>
      <c r="H294" s="63">
        <v>10000</v>
      </c>
    </row>
    <row r="295" spans="1:8" ht="51" x14ac:dyDescent="0.25">
      <c r="A295" s="45" t="s">
        <v>231</v>
      </c>
      <c r="B295" s="3" t="s">
        <v>180</v>
      </c>
      <c r="C295" s="3" t="s">
        <v>32</v>
      </c>
      <c r="D295" s="3" t="s">
        <v>232</v>
      </c>
      <c r="E295" s="3"/>
      <c r="F295" s="61">
        <f>F296</f>
        <v>100000</v>
      </c>
      <c r="G295" s="31">
        <f t="shared" ref="G295:H295" si="111">G296</f>
        <v>100000</v>
      </c>
      <c r="H295" s="31">
        <f t="shared" si="111"/>
        <v>100000</v>
      </c>
    </row>
    <row r="296" spans="1:8" x14ac:dyDescent="0.25">
      <c r="A296" s="45" t="s">
        <v>29</v>
      </c>
      <c r="B296" s="3" t="s">
        <v>180</v>
      </c>
      <c r="C296" s="3" t="s">
        <v>32</v>
      </c>
      <c r="D296" s="3" t="s">
        <v>232</v>
      </c>
      <c r="E296" s="3" t="s">
        <v>30</v>
      </c>
      <c r="F296" s="62">
        <v>100000</v>
      </c>
      <c r="G296" s="30">
        <v>100000</v>
      </c>
      <c r="H296" s="30">
        <v>100000</v>
      </c>
    </row>
    <row r="297" spans="1:8" x14ac:dyDescent="0.25">
      <c r="A297" s="45" t="s">
        <v>139</v>
      </c>
      <c r="B297" s="3" t="s">
        <v>180</v>
      </c>
      <c r="C297" s="3" t="s">
        <v>32</v>
      </c>
      <c r="D297" s="3" t="s">
        <v>140</v>
      </c>
      <c r="E297" s="3"/>
      <c r="F297" s="58">
        <f>F298</f>
        <v>1000000</v>
      </c>
      <c r="G297" s="28">
        <f t="shared" ref="G297:H297" si="112">G298</f>
        <v>200000</v>
      </c>
      <c r="H297" s="28">
        <f t="shared" si="112"/>
        <v>200000</v>
      </c>
    </row>
    <row r="298" spans="1:8" s="2" customFormat="1" x14ac:dyDescent="0.25">
      <c r="A298" s="45" t="s">
        <v>29</v>
      </c>
      <c r="B298" s="3" t="s">
        <v>180</v>
      </c>
      <c r="C298" s="3" t="s">
        <v>32</v>
      </c>
      <c r="D298" s="3" t="s">
        <v>140</v>
      </c>
      <c r="E298" s="3" t="s">
        <v>30</v>
      </c>
      <c r="F298" s="55">
        <f>1000000</f>
        <v>1000000</v>
      </c>
      <c r="G298" s="7">
        <v>200000</v>
      </c>
      <c r="H298" s="7">
        <v>200000</v>
      </c>
    </row>
    <row r="299" spans="1:8" ht="51" x14ac:dyDescent="0.25">
      <c r="A299" s="46" t="s">
        <v>479</v>
      </c>
      <c r="B299" s="3" t="s">
        <v>180</v>
      </c>
      <c r="C299" s="3" t="s">
        <v>32</v>
      </c>
      <c r="D299" s="3" t="s">
        <v>233</v>
      </c>
      <c r="E299" s="3"/>
      <c r="F299" s="58">
        <f>F300+F301</f>
        <v>600000</v>
      </c>
      <c r="G299" s="28">
        <f>G300+G301</f>
        <v>600000</v>
      </c>
      <c r="H299" s="28">
        <f>H300+H301</f>
        <v>600000</v>
      </c>
    </row>
    <row r="300" spans="1:8" ht="38.25" x14ac:dyDescent="0.25">
      <c r="A300" s="45" t="s">
        <v>200</v>
      </c>
      <c r="B300" s="3" t="s">
        <v>180</v>
      </c>
      <c r="C300" s="3" t="s">
        <v>32</v>
      </c>
      <c r="D300" s="3" t="s">
        <v>233</v>
      </c>
      <c r="E300" s="3" t="s">
        <v>201</v>
      </c>
      <c r="F300" s="55">
        <v>400000</v>
      </c>
      <c r="G300" s="24">
        <v>400000</v>
      </c>
      <c r="H300" s="24">
        <v>400000</v>
      </c>
    </row>
    <row r="301" spans="1:8" x14ac:dyDescent="0.25">
      <c r="A301" s="45" t="s">
        <v>29</v>
      </c>
      <c r="B301" s="3" t="s">
        <v>180</v>
      </c>
      <c r="C301" s="3" t="s">
        <v>32</v>
      </c>
      <c r="D301" s="3" t="s">
        <v>233</v>
      </c>
      <c r="E301" s="3" t="s">
        <v>30</v>
      </c>
      <c r="F301" s="57">
        <f>200000</f>
        <v>200000</v>
      </c>
      <c r="G301" s="26">
        <v>200000</v>
      </c>
      <c r="H301" s="26">
        <v>200000</v>
      </c>
    </row>
    <row r="302" spans="1:8" ht="25.5" x14ac:dyDescent="0.25">
      <c r="A302" s="45" t="s">
        <v>234</v>
      </c>
      <c r="B302" s="3" t="s">
        <v>180</v>
      </c>
      <c r="C302" s="3" t="s">
        <v>32</v>
      </c>
      <c r="D302" s="3" t="s">
        <v>235</v>
      </c>
      <c r="E302" s="3"/>
      <c r="F302" s="57">
        <f>F303</f>
        <v>15000</v>
      </c>
      <c r="G302" s="26">
        <f t="shared" ref="G302:H302" si="113">G303</f>
        <v>15000</v>
      </c>
      <c r="H302" s="26">
        <f t="shared" si="113"/>
        <v>15000</v>
      </c>
    </row>
    <row r="303" spans="1:8" x14ac:dyDescent="0.25">
      <c r="A303" s="45" t="s">
        <v>236</v>
      </c>
      <c r="B303" s="3" t="s">
        <v>180</v>
      </c>
      <c r="C303" s="3" t="s">
        <v>32</v>
      </c>
      <c r="D303" s="3" t="s">
        <v>235</v>
      </c>
      <c r="E303" s="3" t="s">
        <v>237</v>
      </c>
      <c r="F303" s="55">
        <v>15000</v>
      </c>
      <c r="G303" s="24">
        <v>15000</v>
      </c>
      <c r="H303" s="24">
        <v>15000</v>
      </c>
    </row>
    <row r="304" spans="1:8" ht="25.5" x14ac:dyDescent="0.25">
      <c r="A304" s="45" t="s">
        <v>475</v>
      </c>
      <c r="B304" s="3" t="s">
        <v>180</v>
      </c>
      <c r="C304" s="3" t="s">
        <v>32</v>
      </c>
      <c r="D304" s="3" t="s">
        <v>474</v>
      </c>
      <c r="E304" s="3"/>
      <c r="F304" s="57">
        <f>F305</f>
        <v>40000</v>
      </c>
      <c r="G304" s="26">
        <f t="shared" ref="G304:H306" si="114">G305</f>
        <v>40000</v>
      </c>
      <c r="H304" s="26">
        <f t="shared" si="114"/>
        <v>40000</v>
      </c>
    </row>
    <row r="305" spans="1:8" x14ac:dyDescent="0.25">
      <c r="A305" s="45" t="s">
        <v>29</v>
      </c>
      <c r="B305" s="3" t="s">
        <v>180</v>
      </c>
      <c r="C305" s="3" t="s">
        <v>32</v>
      </c>
      <c r="D305" s="3" t="s">
        <v>474</v>
      </c>
      <c r="E305" s="3" t="s">
        <v>30</v>
      </c>
      <c r="F305" s="57">
        <v>40000</v>
      </c>
      <c r="G305" s="26">
        <v>40000</v>
      </c>
      <c r="H305" s="26">
        <v>40000</v>
      </c>
    </row>
    <row r="306" spans="1:8" ht="25.5" x14ac:dyDescent="0.25">
      <c r="A306" s="45" t="s">
        <v>592</v>
      </c>
      <c r="B306" s="3" t="s">
        <v>180</v>
      </c>
      <c r="C306" s="3" t="s">
        <v>32</v>
      </c>
      <c r="D306" s="3" t="s">
        <v>238</v>
      </c>
      <c r="E306" s="3"/>
      <c r="F306" s="57">
        <f>F307</f>
        <v>800000</v>
      </c>
      <c r="G306" s="26">
        <f t="shared" si="114"/>
        <v>300000</v>
      </c>
      <c r="H306" s="26">
        <f t="shared" si="114"/>
        <v>300000</v>
      </c>
    </row>
    <row r="307" spans="1:8" ht="63.75" x14ac:dyDescent="0.25">
      <c r="A307" s="45" t="s">
        <v>239</v>
      </c>
      <c r="B307" s="3" t="s">
        <v>180</v>
      </c>
      <c r="C307" s="3" t="s">
        <v>32</v>
      </c>
      <c r="D307" s="3" t="s">
        <v>238</v>
      </c>
      <c r="E307" s="3" t="s">
        <v>240</v>
      </c>
      <c r="F307" s="57">
        <v>800000</v>
      </c>
      <c r="G307" s="26">
        <v>300000</v>
      </c>
      <c r="H307" s="26">
        <v>300000</v>
      </c>
    </row>
    <row r="308" spans="1:8" ht="25.5" x14ac:dyDescent="0.25">
      <c r="A308" s="45" t="s">
        <v>241</v>
      </c>
      <c r="B308" s="3" t="s">
        <v>180</v>
      </c>
      <c r="C308" s="3" t="s">
        <v>32</v>
      </c>
      <c r="D308" s="3" t="s">
        <v>242</v>
      </c>
      <c r="E308" s="3"/>
      <c r="F308" s="56">
        <f>F309</f>
        <v>500000</v>
      </c>
      <c r="G308" s="25">
        <f t="shared" ref="G308:H308" si="115">G309</f>
        <v>300000</v>
      </c>
      <c r="H308" s="25">
        <f t="shared" si="115"/>
        <v>241114</v>
      </c>
    </row>
    <row r="309" spans="1:8" x14ac:dyDescent="0.25">
      <c r="A309" s="45" t="s">
        <v>29</v>
      </c>
      <c r="B309" s="3" t="s">
        <v>180</v>
      </c>
      <c r="C309" s="3" t="s">
        <v>32</v>
      </c>
      <c r="D309" s="3" t="s">
        <v>242</v>
      </c>
      <c r="E309" s="3" t="s">
        <v>30</v>
      </c>
      <c r="F309" s="57">
        <f>300000+200000</f>
        <v>500000</v>
      </c>
      <c r="G309" s="26">
        <v>300000</v>
      </c>
      <c r="H309" s="26">
        <f>300000-58886</f>
        <v>241114</v>
      </c>
    </row>
    <row r="310" spans="1:8" ht="25.5" x14ac:dyDescent="0.25">
      <c r="A310" s="45" t="s">
        <v>243</v>
      </c>
      <c r="B310" s="3" t="s">
        <v>180</v>
      </c>
      <c r="C310" s="3" t="s">
        <v>32</v>
      </c>
      <c r="D310" s="3" t="s">
        <v>244</v>
      </c>
      <c r="E310" s="3"/>
      <c r="F310" s="57">
        <f>F311+F313+F312</f>
        <v>1558417.8</v>
      </c>
      <c r="G310" s="57">
        <f t="shared" ref="G310:H310" si="116">G311+G313+G312</f>
        <v>201392</v>
      </c>
      <c r="H310" s="57">
        <f t="shared" si="116"/>
        <v>165000</v>
      </c>
    </row>
    <row r="311" spans="1:8" x14ac:dyDescent="0.25">
      <c r="A311" s="45" t="s">
        <v>29</v>
      </c>
      <c r="B311" s="3" t="s">
        <v>180</v>
      </c>
      <c r="C311" s="3" t="s">
        <v>32</v>
      </c>
      <c r="D311" s="3" t="s">
        <v>244</v>
      </c>
      <c r="E311" s="3" t="s">
        <v>30</v>
      </c>
      <c r="F311" s="56">
        <f>2000000-113223.65-59100-60550-174214-61600-39000-79594.55-140000</f>
        <v>1272717.8</v>
      </c>
      <c r="G311" s="8">
        <f>300000-263608</f>
        <v>36392</v>
      </c>
      <c r="H311" s="8">
        <f>300000-300000</f>
        <v>0</v>
      </c>
    </row>
    <row r="312" spans="1:8" x14ac:dyDescent="0.25">
      <c r="A312" s="45" t="s">
        <v>77</v>
      </c>
      <c r="B312" s="3" t="s">
        <v>180</v>
      </c>
      <c r="C312" s="3" t="s">
        <v>32</v>
      </c>
      <c r="D312" s="3" t="s">
        <v>244</v>
      </c>
      <c r="E312" s="3" t="s">
        <v>78</v>
      </c>
      <c r="F312" s="56">
        <f>59100+61600</f>
        <v>120700</v>
      </c>
      <c r="G312" s="8">
        <v>0</v>
      </c>
      <c r="H312" s="8">
        <v>0</v>
      </c>
    </row>
    <row r="313" spans="1:8" x14ac:dyDescent="0.25">
      <c r="A313" s="49" t="s">
        <v>488</v>
      </c>
      <c r="B313" s="3" t="s">
        <v>180</v>
      </c>
      <c r="C313" s="3" t="s">
        <v>32</v>
      </c>
      <c r="D313" s="3" t="s">
        <v>244</v>
      </c>
      <c r="E313" s="3" t="s">
        <v>487</v>
      </c>
      <c r="F313" s="62">
        <v>165000</v>
      </c>
      <c r="G313" s="14">
        <v>165000</v>
      </c>
      <c r="H313" s="14">
        <v>165000</v>
      </c>
    </row>
    <row r="314" spans="1:8" x14ac:dyDescent="0.25">
      <c r="A314" s="49" t="s">
        <v>633</v>
      </c>
      <c r="B314" s="3" t="s">
        <v>180</v>
      </c>
      <c r="C314" s="3" t="s">
        <v>32</v>
      </c>
      <c r="D314" s="3" t="s">
        <v>632</v>
      </c>
      <c r="E314" s="3"/>
      <c r="F314" s="62">
        <f>F315</f>
        <v>39000</v>
      </c>
      <c r="G314" s="62">
        <f t="shared" ref="G314:H314" si="117">G315</f>
        <v>0</v>
      </c>
      <c r="H314" s="62">
        <f t="shared" si="117"/>
        <v>0</v>
      </c>
    </row>
    <row r="315" spans="1:8" x14ac:dyDescent="0.25">
      <c r="A315" s="49" t="s">
        <v>488</v>
      </c>
      <c r="B315" s="3" t="s">
        <v>180</v>
      </c>
      <c r="C315" s="3" t="s">
        <v>32</v>
      </c>
      <c r="D315" s="3" t="s">
        <v>632</v>
      </c>
      <c r="E315" s="3" t="s">
        <v>487</v>
      </c>
      <c r="F315" s="62">
        <v>39000</v>
      </c>
      <c r="G315" s="14">
        <v>0</v>
      </c>
      <c r="H315" s="14">
        <v>0</v>
      </c>
    </row>
    <row r="316" spans="1:8" x14ac:dyDescent="0.25">
      <c r="A316" s="49" t="s">
        <v>703</v>
      </c>
      <c r="B316" s="3" t="s">
        <v>180</v>
      </c>
      <c r="C316" s="3" t="s">
        <v>32</v>
      </c>
      <c r="D316" s="3" t="s">
        <v>702</v>
      </c>
      <c r="E316" s="3"/>
      <c r="F316" s="62">
        <f>F317</f>
        <v>29446.16</v>
      </c>
      <c r="G316" s="62">
        <f t="shared" ref="G316:H316" si="118">G317</f>
        <v>0</v>
      </c>
      <c r="H316" s="62">
        <f t="shared" si="118"/>
        <v>0</v>
      </c>
    </row>
    <row r="317" spans="1:8" x14ac:dyDescent="0.25">
      <c r="A317" s="49" t="s">
        <v>29</v>
      </c>
      <c r="B317" s="3" t="s">
        <v>180</v>
      </c>
      <c r="C317" s="3" t="s">
        <v>32</v>
      </c>
      <c r="D317" s="3" t="s">
        <v>702</v>
      </c>
      <c r="E317" s="3" t="s">
        <v>30</v>
      </c>
      <c r="F317" s="62">
        <f>29446.16</f>
        <v>29446.16</v>
      </c>
      <c r="G317" s="14">
        <v>0</v>
      </c>
      <c r="H317" s="14">
        <v>0</v>
      </c>
    </row>
    <row r="318" spans="1:8" ht="38.25" x14ac:dyDescent="0.25">
      <c r="A318" s="49" t="s">
        <v>687</v>
      </c>
      <c r="B318" s="3" t="s">
        <v>180</v>
      </c>
      <c r="C318" s="3" t="s">
        <v>32</v>
      </c>
      <c r="D318" s="3" t="s">
        <v>698</v>
      </c>
      <c r="E318" s="3"/>
      <c r="F318" s="62">
        <f>F319</f>
        <v>210157</v>
      </c>
      <c r="G318" s="62">
        <f t="shared" ref="G318:H318" si="119">G319</f>
        <v>0</v>
      </c>
      <c r="H318" s="62">
        <f t="shared" si="119"/>
        <v>0</v>
      </c>
    </row>
    <row r="319" spans="1:8" x14ac:dyDescent="0.25">
      <c r="A319" s="45" t="s">
        <v>29</v>
      </c>
      <c r="B319" s="3" t="s">
        <v>180</v>
      </c>
      <c r="C319" s="3" t="s">
        <v>32</v>
      </c>
      <c r="D319" s="3" t="s">
        <v>698</v>
      </c>
      <c r="E319" s="3" t="s">
        <v>30</v>
      </c>
      <c r="F319" s="62">
        <f>198232+11925</f>
        <v>210157</v>
      </c>
      <c r="G319" s="14">
        <v>0</v>
      </c>
      <c r="H319" s="14">
        <v>0</v>
      </c>
    </row>
    <row r="320" spans="1:8" x14ac:dyDescent="0.25">
      <c r="A320" s="43" t="s">
        <v>245</v>
      </c>
      <c r="B320" s="44" t="s">
        <v>180</v>
      </c>
      <c r="C320" s="44" t="s">
        <v>246</v>
      </c>
      <c r="D320" s="44"/>
      <c r="E320" s="44"/>
      <c r="F320" s="59">
        <f>F321</f>
        <v>1293000</v>
      </c>
      <c r="G320" s="34">
        <f t="shared" ref="G320:H322" si="120">G321</f>
        <v>1449000</v>
      </c>
      <c r="H320" s="34">
        <f t="shared" si="120"/>
        <v>1824000</v>
      </c>
    </row>
    <row r="321" spans="1:8" s="2" customFormat="1" x14ac:dyDescent="0.25">
      <c r="A321" s="43" t="s">
        <v>247</v>
      </c>
      <c r="B321" s="44" t="s">
        <v>180</v>
      </c>
      <c r="C321" s="44" t="s">
        <v>248</v>
      </c>
      <c r="D321" s="44"/>
      <c r="E321" s="44"/>
      <c r="F321" s="52">
        <f>F322</f>
        <v>1293000</v>
      </c>
      <c r="G321" s="21">
        <f t="shared" si="120"/>
        <v>1449000</v>
      </c>
      <c r="H321" s="21">
        <f t="shared" si="120"/>
        <v>1824000</v>
      </c>
    </row>
    <row r="322" spans="1:8" x14ac:dyDescent="0.25">
      <c r="A322" s="45" t="s">
        <v>6</v>
      </c>
      <c r="B322" s="3" t="s">
        <v>180</v>
      </c>
      <c r="C322" s="3" t="s">
        <v>248</v>
      </c>
      <c r="D322" s="3" t="s">
        <v>7</v>
      </c>
      <c r="E322" s="3"/>
      <c r="F322" s="61">
        <f>F323</f>
        <v>1293000</v>
      </c>
      <c r="G322" s="31">
        <f t="shared" si="120"/>
        <v>1449000</v>
      </c>
      <c r="H322" s="31">
        <f t="shared" si="120"/>
        <v>1824000</v>
      </c>
    </row>
    <row r="323" spans="1:8" ht="38.25" x14ac:dyDescent="0.25">
      <c r="A323" s="45" t="s">
        <v>545</v>
      </c>
      <c r="B323" s="3" t="s">
        <v>180</v>
      </c>
      <c r="C323" s="3" t="s">
        <v>248</v>
      </c>
      <c r="D323" s="3" t="s">
        <v>249</v>
      </c>
      <c r="E323" s="3"/>
      <c r="F323" s="62">
        <f>F324+F325</f>
        <v>1293000</v>
      </c>
      <c r="G323" s="62">
        <f>G324+G325</f>
        <v>1449000</v>
      </c>
      <c r="H323" s="62">
        <f>H324+H325</f>
        <v>1824000</v>
      </c>
    </row>
    <row r="324" spans="1:8" ht="25.5" x14ac:dyDescent="0.25">
      <c r="A324" s="45" t="s">
        <v>10</v>
      </c>
      <c r="B324" s="3" t="s">
        <v>180</v>
      </c>
      <c r="C324" s="3" t="s">
        <v>248</v>
      </c>
      <c r="D324" s="3" t="s">
        <v>249</v>
      </c>
      <c r="E324" s="3" t="s">
        <v>11</v>
      </c>
      <c r="F324" s="58">
        <v>993100</v>
      </c>
      <c r="G324" s="28">
        <v>1113000</v>
      </c>
      <c r="H324" s="28">
        <v>1401000</v>
      </c>
    </row>
    <row r="325" spans="1:8" s="2" customFormat="1" ht="51" x14ac:dyDescent="0.25">
      <c r="A325" s="45" t="s">
        <v>12</v>
      </c>
      <c r="B325" s="3" t="s">
        <v>180</v>
      </c>
      <c r="C325" s="3" t="s">
        <v>248</v>
      </c>
      <c r="D325" s="3" t="s">
        <v>249</v>
      </c>
      <c r="E325" s="3" t="s">
        <v>13</v>
      </c>
      <c r="F325" s="57">
        <v>299900</v>
      </c>
      <c r="G325" s="9">
        <v>336000</v>
      </c>
      <c r="H325" s="9">
        <v>423000</v>
      </c>
    </row>
    <row r="326" spans="1:8" ht="38.25" x14ac:dyDescent="0.25">
      <c r="A326" s="43" t="s">
        <v>250</v>
      </c>
      <c r="B326" s="44" t="s">
        <v>180</v>
      </c>
      <c r="C326" s="44" t="s">
        <v>251</v>
      </c>
      <c r="D326" s="44"/>
      <c r="E326" s="44"/>
      <c r="F326" s="60">
        <f>F327+F350</f>
        <v>6239344.3300000001</v>
      </c>
      <c r="G326" s="29">
        <f>G327+G350</f>
        <v>1721200</v>
      </c>
      <c r="H326" s="29">
        <f>H327+H350</f>
        <v>1753200</v>
      </c>
    </row>
    <row r="327" spans="1:8" ht="51" x14ac:dyDescent="0.25">
      <c r="A327" s="43" t="s">
        <v>252</v>
      </c>
      <c r="B327" s="44" t="s">
        <v>180</v>
      </c>
      <c r="C327" s="44" t="s">
        <v>253</v>
      </c>
      <c r="D327" s="44"/>
      <c r="E327" s="44"/>
      <c r="F327" s="65">
        <f>F328</f>
        <v>6199144.3300000001</v>
      </c>
      <c r="G327" s="65">
        <f t="shared" ref="G327:H327" si="121">G328</f>
        <v>1681000</v>
      </c>
      <c r="H327" s="65">
        <f t="shared" si="121"/>
        <v>1713000</v>
      </c>
    </row>
    <row r="328" spans="1:8" x14ac:dyDescent="0.25">
      <c r="A328" s="45" t="s">
        <v>254</v>
      </c>
      <c r="B328" s="3" t="s">
        <v>180</v>
      </c>
      <c r="C328" s="3" t="s">
        <v>253</v>
      </c>
      <c r="D328" s="3" t="s">
        <v>255</v>
      </c>
      <c r="E328" s="3"/>
      <c r="F328" s="57">
        <f>F329</f>
        <v>6199144.3300000001</v>
      </c>
      <c r="G328" s="26">
        <f t="shared" ref="G328:H328" si="122">G329</f>
        <v>1681000</v>
      </c>
      <c r="H328" s="26">
        <f t="shared" si="122"/>
        <v>1713000</v>
      </c>
    </row>
    <row r="329" spans="1:8" ht="63.75" x14ac:dyDescent="0.25">
      <c r="A329" s="45" t="s">
        <v>256</v>
      </c>
      <c r="B329" s="3" t="s">
        <v>180</v>
      </c>
      <c r="C329" s="3" t="s">
        <v>253</v>
      </c>
      <c r="D329" s="3" t="s">
        <v>257</v>
      </c>
      <c r="E329" s="3"/>
      <c r="F329" s="61">
        <f>F333+F339+F336+F330</f>
        <v>6199144.3300000001</v>
      </c>
      <c r="G329" s="61">
        <f t="shared" ref="G329:H329" si="123">G333+G339+G336+G330</f>
        <v>1681000</v>
      </c>
      <c r="H329" s="61">
        <f t="shared" si="123"/>
        <v>1713000</v>
      </c>
    </row>
    <row r="330" spans="1:8" ht="76.5" x14ac:dyDescent="0.25">
      <c r="A330" s="45" t="s">
        <v>270</v>
      </c>
      <c r="B330" s="3" t="s">
        <v>180</v>
      </c>
      <c r="C330" s="3" t="s">
        <v>253</v>
      </c>
      <c r="D330" s="3" t="s">
        <v>271</v>
      </c>
      <c r="E330" s="3"/>
      <c r="F330" s="61">
        <f>F331</f>
        <v>114000</v>
      </c>
      <c r="G330" s="61">
        <f t="shared" ref="G330:H330" si="124">G331</f>
        <v>0</v>
      </c>
      <c r="H330" s="61">
        <f t="shared" si="124"/>
        <v>0</v>
      </c>
    </row>
    <row r="331" spans="1:8" ht="38.25" x14ac:dyDescent="0.25">
      <c r="A331" s="45" t="s">
        <v>260</v>
      </c>
      <c r="B331" s="3" t="s">
        <v>180</v>
      </c>
      <c r="C331" s="3" t="s">
        <v>253</v>
      </c>
      <c r="D331" s="3" t="s">
        <v>672</v>
      </c>
      <c r="E331" s="3"/>
      <c r="F331" s="61">
        <f>F332</f>
        <v>114000</v>
      </c>
      <c r="G331" s="61">
        <f t="shared" ref="G331:H331" si="125">G332</f>
        <v>0</v>
      </c>
      <c r="H331" s="61">
        <f t="shared" si="125"/>
        <v>0</v>
      </c>
    </row>
    <row r="332" spans="1:8" x14ac:dyDescent="0.25">
      <c r="A332" s="45" t="s">
        <v>29</v>
      </c>
      <c r="B332" s="3" t="s">
        <v>180</v>
      </c>
      <c r="C332" s="3" t="s">
        <v>253</v>
      </c>
      <c r="D332" s="3" t="s">
        <v>672</v>
      </c>
      <c r="E332" s="3" t="s">
        <v>30</v>
      </c>
      <c r="F332" s="61">
        <f>10000+61000+40000+3000</f>
        <v>114000</v>
      </c>
      <c r="G332" s="61">
        <v>0</v>
      </c>
      <c r="H332" s="61">
        <v>0</v>
      </c>
    </row>
    <row r="333" spans="1:8" ht="38.25" x14ac:dyDescent="0.25">
      <c r="A333" s="45" t="s">
        <v>258</v>
      </c>
      <c r="B333" s="3" t="s">
        <v>180</v>
      </c>
      <c r="C333" s="3" t="s">
        <v>253</v>
      </c>
      <c r="D333" s="3" t="s">
        <v>259</v>
      </c>
      <c r="E333" s="3"/>
      <c r="F333" s="62">
        <f t="shared" ref="F333:H334" si="126">F334</f>
        <v>200000</v>
      </c>
      <c r="G333" s="30">
        <f>G334</f>
        <v>200000</v>
      </c>
      <c r="H333" s="30">
        <f>H334</f>
        <v>200000</v>
      </c>
    </row>
    <row r="334" spans="1:8" ht="38.25" x14ac:dyDescent="0.25">
      <c r="A334" s="45" t="s">
        <v>260</v>
      </c>
      <c r="B334" s="3" t="s">
        <v>180</v>
      </c>
      <c r="C334" s="3" t="s">
        <v>253</v>
      </c>
      <c r="D334" s="3" t="s">
        <v>261</v>
      </c>
      <c r="E334" s="3"/>
      <c r="F334" s="48">
        <f t="shared" si="126"/>
        <v>200000</v>
      </c>
      <c r="G334" s="27">
        <f t="shared" si="126"/>
        <v>200000</v>
      </c>
      <c r="H334" s="27">
        <f t="shared" si="126"/>
        <v>200000</v>
      </c>
    </row>
    <row r="335" spans="1:8" s="2" customFormat="1" x14ac:dyDescent="0.25">
      <c r="A335" s="45" t="s">
        <v>29</v>
      </c>
      <c r="B335" s="3" t="s">
        <v>180</v>
      </c>
      <c r="C335" s="3" t="s">
        <v>253</v>
      </c>
      <c r="D335" s="3" t="s">
        <v>261</v>
      </c>
      <c r="E335" s="3" t="s">
        <v>30</v>
      </c>
      <c r="F335" s="58">
        <v>200000</v>
      </c>
      <c r="G335" s="11">
        <v>200000</v>
      </c>
      <c r="H335" s="11">
        <v>200000</v>
      </c>
    </row>
    <row r="336" spans="1:8" s="2" customFormat="1" ht="63.75" x14ac:dyDescent="0.25">
      <c r="A336" s="45" t="s">
        <v>625</v>
      </c>
      <c r="B336" s="3" t="s">
        <v>180</v>
      </c>
      <c r="C336" s="3" t="s">
        <v>253</v>
      </c>
      <c r="D336" s="3" t="s">
        <v>623</v>
      </c>
      <c r="E336" s="3"/>
      <c r="F336" s="58">
        <f>F337</f>
        <v>154845</v>
      </c>
      <c r="G336" s="58">
        <f t="shared" ref="G336:H336" si="127">G337</f>
        <v>0</v>
      </c>
      <c r="H336" s="58">
        <f t="shared" si="127"/>
        <v>0</v>
      </c>
    </row>
    <row r="337" spans="1:8" s="2" customFormat="1" ht="25.5" x14ac:dyDescent="0.25">
      <c r="A337" s="45" t="s">
        <v>626</v>
      </c>
      <c r="B337" s="3" t="s">
        <v>180</v>
      </c>
      <c r="C337" s="3" t="s">
        <v>253</v>
      </c>
      <c r="D337" s="3" t="s">
        <v>624</v>
      </c>
      <c r="E337" s="3"/>
      <c r="F337" s="58">
        <f>F338</f>
        <v>154845</v>
      </c>
      <c r="G337" s="58">
        <f t="shared" ref="G337:H337" si="128">G338</f>
        <v>0</v>
      </c>
      <c r="H337" s="58">
        <f t="shared" si="128"/>
        <v>0</v>
      </c>
    </row>
    <row r="338" spans="1:8" s="2" customFormat="1" x14ac:dyDescent="0.25">
      <c r="A338" s="45" t="s">
        <v>29</v>
      </c>
      <c r="B338" s="3" t="s">
        <v>180</v>
      </c>
      <c r="C338" s="3" t="s">
        <v>253</v>
      </c>
      <c r="D338" s="3" t="s">
        <v>624</v>
      </c>
      <c r="E338" s="3" t="s">
        <v>30</v>
      </c>
      <c r="F338" s="58">
        <f>154845</f>
        <v>154845</v>
      </c>
      <c r="G338" s="11">
        <v>0</v>
      </c>
      <c r="H338" s="11">
        <v>0</v>
      </c>
    </row>
    <row r="339" spans="1:8" ht="38.25" x14ac:dyDescent="0.25">
      <c r="A339" s="45" t="s">
        <v>262</v>
      </c>
      <c r="B339" s="3" t="s">
        <v>180</v>
      </c>
      <c r="C339" s="3" t="s">
        <v>253</v>
      </c>
      <c r="D339" s="3" t="s">
        <v>263</v>
      </c>
      <c r="E339" s="3"/>
      <c r="F339" s="57">
        <f>F344+F347+F340+F342</f>
        <v>5730299.3300000001</v>
      </c>
      <c r="G339" s="57">
        <f t="shared" ref="G339:H339" si="129">G344+G347+G340+G342</f>
        <v>1481000</v>
      </c>
      <c r="H339" s="57">
        <f t="shared" si="129"/>
        <v>1513000</v>
      </c>
    </row>
    <row r="340" spans="1:8" ht="25.5" x14ac:dyDescent="0.25">
      <c r="A340" s="45" t="s">
        <v>628</v>
      </c>
      <c r="B340" s="3" t="s">
        <v>180</v>
      </c>
      <c r="C340" s="3" t="s">
        <v>253</v>
      </c>
      <c r="D340" s="3" t="s">
        <v>627</v>
      </c>
      <c r="E340" s="3"/>
      <c r="F340" s="57">
        <f>F341</f>
        <v>3243550</v>
      </c>
      <c r="G340" s="57">
        <f t="shared" ref="G340:H340" si="130">G341</f>
        <v>0</v>
      </c>
      <c r="H340" s="57">
        <f t="shared" si="130"/>
        <v>0</v>
      </c>
    </row>
    <row r="341" spans="1:8" x14ac:dyDescent="0.25">
      <c r="A341" s="45" t="s">
        <v>29</v>
      </c>
      <c r="B341" s="3" t="s">
        <v>180</v>
      </c>
      <c r="C341" s="3" t="s">
        <v>253</v>
      </c>
      <c r="D341" s="3" t="s">
        <v>627</v>
      </c>
      <c r="E341" s="3" t="s">
        <v>30</v>
      </c>
      <c r="F341" s="57">
        <f>3243550</f>
        <v>3243550</v>
      </c>
      <c r="G341" s="9">
        <v>0</v>
      </c>
      <c r="H341" s="9">
        <v>0</v>
      </c>
    </row>
    <row r="342" spans="1:8" ht="25.5" x14ac:dyDescent="0.25">
      <c r="A342" s="45" t="s">
        <v>701</v>
      </c>
      <c r="B342" s="3" t="s">
        <v>180</v>
      </c>
      <c r="C342" s="3" t="s">
        <v>253</v>
      </c>
      <c r="D342" s="3" t="s">
        <v>700</v>
      </c>
      <c r="E342" s="3"/>
      <c r="F342" s="57">
        <f>F343</f>
        <v>1037749.33</v>
      </c>
      <c r="G342" s="57">
        <f t="shared" ref="G342:H342" si="131">G343</f>
        <v>0</v>
      </c>
      <c r="H342" s="57">
        <f t="shared" si="131"/>
        <v>0</v>
      </c>
    </row>
    <row r="343" spans="1:8" x14ac:dyDescent="0.25">
      <c r="A343" s="45" t="s">
        <v>29</v>
      </c>
      <c r="B343" s="3" t="s">
        <v>180</v>
      </c>
      <c r="C343" s="3" t="s">
        <v>253</v>
      </c>
      <c r="D343" s="3" t="s">
        <v>700</v>
      </c>
      <c r="E343" s="3" t="s">
        <v>30</v>
      </c>
      <c r="F343" s="57">
        <v>1037749.33</v>
      </c>
      <c r="G343" s="9">
        <v>0</v>
      </c>
      <c r="H343" s="9">
        <v>0</v>
      </c>
    </row>
    <row r="344" spans="1:8" ht="25.5" x14ac:dyDescent="0.25">
      <c r="A344" s="45" t="s">
        <v>264</v>
      </c>
      <c r="B344" s="3" t="s">
        <v>180</v>
      </c>
      <c r="C344" s="3" t="s">
        <v>253</v>
      </c>
      <c r="D344" s="3" t="s">
        <v>265</v>
      </c>
      <c r="E344" s="3"/>
      <c r="F344" s="56">
        <f>F345+F346</f>
        <v>471000</v>
      </c>
      <c r="G344" s="56">
        <f t="shared" ref="G344:H344" si="132">G345+G346</f>
        <v>471000</v>
      </c>
      <c r="H344" s="56">
        <f t="shared" si="132"/>
        <v>471000</v>
      </c>
    </row>
    <row r="345" spans="1:8" x14ac:dyDescent="0.25">
      <c r="A345" s="45" t="s">
        <v>29</v>
      </c>
      <c r="B345" s="3" t="s">
        <v>180</v>
      </c>
      <c r="C345" s="3" t="s">
        <v>253</v>
      </c>
      <c r="D345" s="3" t="s">
        <v>265</v>
      </c>
      <c r="E345" s="3" t="s">
        <v>30</v>
      </c>
      <c r="F345" s="57">
        <f>471000-19600</f>
        <v>451400</v>
      </c>
      <c r="G345" s="9">
        <v>471000</v>
      </c>
      <c r="H345" s="9">
        <v>471000</v>
      </c>
    </row>
    <row r="346" spans="1:8" ht="25.5" x14ac:dyDescent="0.25">
      <c r="A346" s="45" t="s">
        <v>630</v>
      </c>
      <c r="B346" s="3" t="s">
        <v>180</v>
      </c>
      <c r="C346" s="3" t="s">
        <v>253</v>
      </c>
      <c r="D346" s="3" t="s">
        <v>265</v>
      </c>
      <c r="E346" s="3" t="s">
        <v>629</v>
      </c>
      <c r="F346" s="57">
        <f>19600</f>
        <v>19600</v>
      </c>
      <c r="G346" s="9">
        <v>0</v>
      </c>
      <c r="H346" s="9">
        <v>0</v>
      </c>
    </row>
    <row r="347" spans="1:8" x14ac:dyDescent="0.25">
      <c r="A347" s="45" t="s">
        <v>266</v>
      </c>
      <c r="B347" s="3" t="s">
        <v>180</v>
      </c>
      <c r="C347" s="3" t="s">
        <v>253</v>
      </c>
      <c r="D347" s="3" t="s">
        <v>267</v>
      </c>
      <c r="E347" s="3"/>
      <c r="F347" s="56">
        <f>F348+F349</f>
        <v>978000</v>
      </c>
      <c r="G347" s="25">
        <f>G348+G349</f>
        <v>1010000</v>
      </c>
      <c r="H347" s="25">
        <f>H348+H349</f>
        <v>1042000</v>
      </c>
    </row>
    <row r="348" spans="1:8" x14ac:dyDescent="0.25">
      <c r="A348" s="45" t="s">
        <v>29</v>
      </c>
      <c r="B348" s="3" t="s">
        <v>180</v>
      </c>
      <c r="C348" s="3" t="s">
        <v>253</v>
      </c>
      <c r="D348" s="3" t="s">
        <v>267</v>
      </c>
      <c r="E348" s="3" t="s">
        <v>30</v>
      </c>
      <c r="F348" s="57">
        <f>660000-13900</f>
        <v>646100</v>
      </c>
      <c r="G348" s="26">
        <v>660000</v>
      </c>
      <c r="H348" s="26">
        <v>660000</v>
      </c>
    </row>
    <row r="349" spans="1:8" x14ac:dyDescent="0.25">
      <c r="A349" s="45" t="s">
        <v>77</v>
      </c>
      <c r="B349" s="3" t="s">
        <v>180</v>
      </c>
      <c r="C349" s="3" t="s">
        <v>253</v>
      </c>
      <c r="D349" s="3" t="s">
        <v>267</v>
      </c>
      <c r="E349" s="3" t="s">
        <v>78</v>
      </c>
      <c r="F349" s="57">
        <f>318000+13900</f>
        <v>331900</v>
      </c>
      <c r="G349" s="26">
        <v>350000</v>
      </c>
      <c r="H349" s="26">
        <v>382000</v>
      </c>
    </row>
    <row r="350" spans="1:8" ht="38.25" x14ac:dyDescent="0.25">
      <c r="A350" s="43" t="s">
        <v>268</v>
      </c>
      <c r="B350" s="44" t="s">
        <v>180</v>
      </c>
      <c r="C350" s="44" t="s">
        <v>269</v>
      </c>
      <c r="D350" s="44"/>
      <c r="E350" s="44"/>
      <c r="F350" s="65">
        <f>F351</f>
        <v>40200</v>
      </c>
      <c r="G350" s="35">
        <f t="shared" ref="G350:H350" si="133">G351</f>
        <v>40200</v>
      </c>
      <c r="H350" s="35">
        <f t="shared" si="133"/>
        <v>40200</v>
      </c>
    </row>
    <row r="351" spans="1:8" x14ac:dyDescent="0.25">
      <c r="A351" s="45" t="s">
        <v>254</v>
      </c>
      <c r="B351" s="3" t="s">
        <v>180</v>
      </c>
      <c r="C351" s="3" t="s">
        <v>269</v>
      </c>
      <c r="D351" s="3" t="s">
        <v>255</v>
      </c>
      <c r="E351" s="3"/>
      <c r="F351" s="57">
        <f>F352+F356</f>
        <v>40200</v>
      </c>
      <c r="G351" s="26">
        <f>G352+G356</f>
        <v>40200</v>
      </c>
      <c r="H351" s="26">
        <f>H352+H356</f>
        <v>40200</v>
      </c>
    </row>
    <row r="352" spans="1:8" ht="63.75" x14ac:dyDescent="0.25">
      <c r="A352" s="45" t="s">
        <v>256</v>
      </c>
      <c r="B352" s="3" t="s">
        <v>180</v>
      </c>
      <c r="C352" s="3" t="s">
        <v>269</v>
      </c>
      <c r="D352" s="3" t="s">
        <v>257</v>
      </c>
      <c r="E352" s="3"/>
      <c r="F352" s="57">
        <f>F353</f>
        <v>20000</v>
      </c>
      <c r="G352" s="26">
        <f t="shared" ref="G352:H353" si="134">G353</f>
        <v>20000</v>
      </c>
      <c r="H352" s="26">
        <f t="shared" si="134"/>
        <v>20000</v>
      </c>
    </row>
    <row r="353" spans="1:8" ht="76.5" x14ac:dyDescent="0.25">
      <c r="A353" s="45" t="s">
        <v>270</v>
      </c>
      <c r="B353" s="3" t="s">
        <v>180</v>
      </c>
      <c r="C353" s="3" t="s">
        <v>269</v>
      </c>
      <c r="D353" s="3" t="s">
        <v>271</v>
      </c>
      <c r="E353" s="3"/>
      <c r="F353" s="55">
        <f>F354</f>
        <v>20000</v>
      </c>
      <c r="G353" s="7">
        <f t="shared" si="134"/>
        <v>20000</v>
      </c>
      <c r="H353" s="7">
        <f t="shared" si="134"/>
        <v>20000</v>
      </c>
    </row>
    <row r="354" spans="1:8" ht="25.5" x14ac:dyDescent="0.25">
      <c r="A354" s="45" t="s">
        <v>272</v>
      </c>
      <c r="B354" s="3" t="s">
        <v>180</v>
      </c>
      <c r="C354" s="3" t="s">
        <v>269</v>
      </c>
      <c r="D354" s="3" t="s">
        <v>273</v>
      </c>
      <c r="E354" s="3"/>
      <c r="F354" s="57">
        <f>F355</f>
        <v>20000</v>
      </c>
      <c r="G354" s="26">
        <f t="shared" ref="G354:H354" si="135">G355</f>
        <v>20000</v>
      </c>
      <c r="H354" s="26">
        <f t="shared" si="135"/>
        <v>20000</v>
      </c>
    </row>
    <row r="355" spans="1:8" x14ac:dyDescent="0.25">
      <c r="A355" s="45" t="s">
        <v>29</v>
      </c>
      <c r="B355" s="3" t="s">
        <v>180</v>
      </c>
      <c r="C355" s="3" t="s">
        <v>269</v>
      </c>
      <c r="D355" s="3" t="s">
        <v>273</v>
      </c>
      <c r="E355" s="3" t="s">
        <v>30</v>
      </c>
      <c r="F355" s="56">
        <v>20000</v>
      </c>
      <c r="G355" s="25">
        <v>20000</v>
      </c>
      <c r="H355" s="25">
        <v>20000</v>
      </c>
    </row>
    <row r="356" spans="1:8" ht="25.5" x14ac:dyDescent="0.25">
      <c r="A356" s="45" t="s">
        <v>274</v>
      </c>
      <c r="B356" s="3" t="s">
        <v>180</v>
      </c>
      <c r="C356" s="3" t="s">
        <v>269</v>
      </c>
      <c r="D356" s="3" t="s">
        <v>275</v>
      </c>
      <c r="E356" s="3"/>
      <c r="F356" s="57">
        <f>F357</f>
        <v>20200</v>
      </c>
      <c r="G356" s="26">
        <f t="shared" ref="G356:H356" si="136">G357</f>
        <v>20200</v>
      </c>
      <c r="H356" s="26">
        <f t="shared" si="136"/>
        <v>20200</v>
      </c>
    </row>
    <row r="357" spans="1:8" ht="25.5" x14ac:dyDescent="0.25">
      <c r="A357" s="45" t="s">
        <v>276</v>
      </c>
      <c r="B357" s="3" t="s">
        <v>180</v>
      </c>
      <c r="C357" s="3" t="s">
        <v>269</v>
      </c>
      <c r="D357" s="3" t="s">
        <v>277</v>
      </c>
      <c r="E357" s="3"/>
      <c r="F357" s="57">
        <f>F358+F360</f>
        <v>20200</v>
      </c>
      <c r="G357" s="26">
        <f>G358+G360</f>
        <v>20200</v>
      </c>
      <c r="H357" s="26">
        <f>H358+H360</f>
        <v>20200</v>
      </c>
    </row>
    <row r="358" spans="1:8" ht="25.5" x14ac:dyDescent="0.25">
      <c r="A358" s="45" t="s">
        <v>278</v>
      </c>
      <c r="B358" s="3" t="s">
        <v>180</v>
      </c>
      <c r="C358" s="3" t="s">
        <v>269</v>
      </c>
      <c r="D358" s="3" t="s">
        <v>279</v>
      </c>
      <c r="E358" s="3"/>
      <c r="F358" s="57">
        <f>F359</f>
        <v>20000</v>
      </c>
      <c r="G358" s="26">
        <f t="shared" ref="G358:H358" si="137">G359</f>
        <v>20000</v>
      </c>
      <c r="H358" s="26">
        <f t="shared" si="137"/>
        <v>20000</v>
      </c>
    </row>
    <row r="359" spans="1:8" x14ac:dyDescent="0.25">
      <c r="A359" s="45" t="s">
        <v>29</v>
      </c>
      <c r="B359" s="3" t="s">
        <v>180</v>
      </c>
      <c r="C359" s="3" t="s">
        <v>269</v>
      </c>
      <c r="D359" s="3" t="s">
        <v>279</v>
      </c>
      <c r="E359" s="3" t="s">
        <v>30</v>
      </c>
      <c r="F359" s="56">
        <v>20000</v>
      </c>
      <c r="G359" s="25">
        <v>20000</v>
      </c>
      <c r="H359" s="25">
        <v>20000</v>
      </c>
    </row>
    <row r="360" spans="1:8" ht="38.25" x14ac:dyDescent="0.25">
      <c r="A360" s="45" t="s">
        <v>280</v>
      </c>
      <c r="B360" s="3" t="s">
        <v>180</v>
      </c>
      <c r="C360" s="3" t="s">
        <v>269</v>
      </c>
      <c r="D360" s="3" t="s">
        <v>281</v>
      </c>
      <c r="E360" s="3"/>
      <c r="F360" s="55">
        <f>F361</f>
        <v>200</v>
      </c>
      <c r="G360" s="24">
        <f t="shared" ref="G360:H360" si="138">G361</f>
        <v>200</v>
      </c>
      <c r="H360" s="24">
        <f t="shared" si="138"/>
        <v>200</v>
      </c>
    </row>
    <row r="361" spans="1:8" x14ac:dyDescent="0.25">
      <c r="A361" s="45" t="s">
        <v>29</v>
      </c>
      <c r="B361" s="3" t="s">
        <v>180</v>
      </c>
      <c r="C361" s="3" t="s">
        <v>269</v>
      </c>
      <c r="D361" s="3" t="s">
        <v>281</v>
      </c>
      <c r="E361" s="3" t="s">
        <v>30</v>
      </c>
      <c r="F361" s="56">
        <v>200</v>
      </c>
      <c r="G361" s="25">
        <v>200</v>
      </c>
      <c r="H361" s="25">
        <v>200</v>
      </c>
    </row>
    <row r="362" spans="1:8" x14ac:dyDescent="0.25">
      <c r="A362" s="43" t="s">
        <v>282</v>
      </c>
      <c r="B362" s="44" t="s">
        <v>180</v>
      </c>
      <c r="C362" s="44" t="s">
        <v>283</v>
      </c>
      <c r="D362" s="44"/>
      <c r="E362" s="44"/>
      <c r="F362" s="60">
        <f>F363+F382+F397</f>
        <v>55503841.829999998</v>
      </c>
      <c r="G362" s="60">
        <f t="shared" ref="G362:H362" si="139">G363+G382+G397</f>
        <v>51860860.539999999</v>
      </c>
      <c r="H362" s="60">
        <f t="shared" si="139"/>
        <v>53881834.759999998</v>
      </c>
    </row>
    <row r="363" spans="1:8" x14ac:dyDescent="0.25">
      <c r="A363" s="43" t="s">
        <v>284</v>
      </c>
      <c r="B363" s="44" t="s">
        <v>180</v>
      </c>
      <c r="C363" s="44" t="s">
        <v>285</v>
      </c>
      <c r="D363" s="44"/>
      <c r="E363" s="44"/>
      <c r="F363" s="65">
        <f>F364</f>
        <v>1763578.0899999999</v>
      </c>
      <c r="G363" s="65">
        <f t="shared" ref="G363:H363" si="140">G364</f>
        <v>135000</v>
      </c>
      <c r="H363" s="65">
        <f t="shared" si="140"/>
        <v>135000</v>
      </c>
    </row>
    <row r="364" spans="1:8" ht="38.25" x14ac:dyDescent="0.25">
      <c r="A364" s="45" t="s">
        <v>286</v>
      </c>
      <c r="B364" s="3" t="s">
        <v>180</v>
      </c>
      <c r="C364" s="3" t="s">
        <v>285</v>
      </c>
      <c r="D364" s="3" t="s">
        <v>287</v>
      </c>
      <c r="E364" s="3"/>
      <c r="F364" s="57">
        <f>F365+F371+F378+F368</f>
        <v>1763578.0899999999</v>
      </c>
      <c r="G364" s="9">
        <f>G365+G371+G378+G368</f>
        <v>135000</v>
      </c>
      <c r="H364" s="9">
        <f>H365+H371+H378+H368</f>
        <v>135000</v>
      </c>
    </row>
    <row r="365" spans="1:8" ht="38.25" x14ac:dyDescent="0.25">
      <c r="A365" s="45" t="s">
        <v>288</v>
      </c>
      <c r="B365" s="3" t="s">
        <v>180</v>
      </c>
      <c r="C365" s="3" t="s">
        <v>285</v>
      </c>
      <c r="D365" s="3" t="s">
        <v>289</v>
      </c>
      <c r="E365" s="3"/>
      <c r="F365" s="57">
        <f>F366</f>
        <v>492044</v>
      </c>
      <c r="G365" s="26">
        <f t="shared" ref="G365:H366" si="141">G366</f>
        <v>0</v>
      </c>
      <c r="H365" s="26">
        <f t="shared" si="141"/>
        <v>0</v>
      </c>
    </row>
    <row r="366" spans="1:8" ht="89.25" x14ac:dyDescent="0.25">
      <c r="A366" s="45" t="s">
        <v>557</v>
      </c>
      <c r="B366" s="3" t="s">
        <v>180</v>
      </c>
      <c r="C366" s="3" t="s">
        <v>285</v>
      </c>
      <c r="D366" s="3" t="s">
        <v>290</v>
      </c>
      <c r="E366" s="3"/>
      <c r="F366" s="56">
        <f>F367</f>
        <v>492044</v>
      </c>
      <c r="G366" s="25">
        <f t="shared" si="141"/>
        <v>0</v>
      </c>
      <c r="H366" s="25">
        <f t="shared" si="141"/>
        <v>0</v>
      </c>
    </row>
    <row r="367" spans="1:8" x14ac:dyDescent="0.25">
      <c r="A367" s="45" t="s">
        <v>29</v>
      </c>
      <c r="B367" s="3" t="s">
        <v>180</v>
      </c>
      <c r="C367" s="3" t="s">
        <v>285</v>
      </c>
      <c r="D367" s="3" t="s">
        <v>290</v>
      </c>
      <c r="E367" s="3" t="s">
        <v>30</v>
      </c>
      <c r="F367" s="57">
        <v>492044</v>
      </c>
      <c r="G367" s="26">
        <v>0</v>
      </c>
      <c r="H367" s="26">
        <v>0</v>
      </c>
    </row>
    <row r="368" spans="1:8" ht="51" x14ac:dyDescent="0.25">
      <c r="A368" s="49" t="s">
        <v>510</v>
      </c>
      <c r="B368" s="50" t="s">
        <v>180</v>
      </c>
      <c r="C368" s="50" t="s">
        <v>285</v>
      </c>
      <c r="D368" s="50" t="s">
        <v>508</v>
      </c>
      <c r="E368" s="50"/>
      <c r="F368" s="57">
        <f>F369</f>
        <v>20000</v>
      </c>
      <c r="G368" s="9">
        <f t="shared" ref="G368:H368" si="142">G369</f>
        <v>20000</v>
      </c>
      <c r="H368" s="9">
        <f t="shared" si="142"/>
        <v>20000</v>
      </c>
    </row>
    <row r="369" spans="1:8" ht="38.25" x14ac:dyDescent="0.25">
      <c r="A369" s="49" t="s">
        <v>511</v>
      </c>
      <c r="B369" s="50" t="s">
        <v>180</v>
      </c>
      <c r="C369" s="50" t="s">
        <v>285</v>
      </c>
      <c r="D369" s="50" t="s">
        <v>509</v>
      </c>
      <c r="E369" s="50"/>
      <c r="F369" s="57">
        <f>F370</f>
        <v>20000</v>
      </c>
      <c r="G369" s="9">
        <f t="shared" ref="G369:H369" si="143">G370</f>
        <v>20000</v>
      </c>
      <c r="H369" s="9">
        <f t="shared" si="143"/>
        <v>20000</v>
      </c>
    </row>
    <row r="370" spans="1:8" x14ac:dyDescent="0.25">
      <c r="A370" s="49" t="s">
        <v>29</v>
      </c>
      <c r="B370" s="50" t="s">
        <v>180</v>
      </c>
      <c r="C370" s="50" t="s">
        <v>285</v>
      </c>
      <c r="D370" s="50" t="s">
        <v>509</v>
      </c>
      <c r="E370" s="50" t="s">
        <v>30</v>
      </c>
      <c r="F370" s="57">
        <v>20000</v>
      </c>
      <c r="G370" s="9">
        <v>20000</v>
      </c>
      <c r="H370" s="9">
        <v>20000</v>
      </c>
    </row>
    <row r="371" spans="1:8" ht="25.5" x14ac:dyDescent="0.25">
      <c r="A371" s="45" t="s">
        <v>291</v>
      </c>
      <c r="B371" s="3" t="s">
        <v>180</v>
      </c>
      <c r="C371" s="3" t="s">
        <v>285</v>
      </c>
      <c r="D371" s="3" t="s">
        <v>292</v>
      </c>
      <c r="E371" s="3"/>
      <c r="F371" s="55">
        <f>F372+F374+F376</f>
        <v>1151534.0899999999</v>
      </c>
      <c r="G371" s="55">
        <f t="shared" ref="G371:H371" si="144">G372+G374+G376</f>
        <v>15000</v>
      </c>
      <c r="H371" s="55">
        <f t="shared" si="144"/>
        <v>15000</v>
      </c>
    </row>
    <row r="372" spans="1:8" ht="38.25" x14ac:dyDescent="0.25">
      <c r="A372" s="45" t="s">
        <v>293</v>
      </c>
      <c r="B372" s="3" t="s">
        <v>180</v>
      </c>
      <c r="C372" s="3" t="s">
        <v>285</v>
      </c>
      <c r="D372" s="3" t="s">
        <v>294</v>
      </c>
      <c r="E372" s="3"/>
      <c r="F372" s="56">
        <f>F373</f>
        <v>3519.8600000000006</v>
      </c>
      <c r="G372" s="25">
        <f t="shared" ref="G372:H372" si="145">G373</f>
        <v>15000</v>
      </c>
      <c r="H372" s="25">
        <f t="shared" si="145"/>
        <v>15000</v>
      </c>
    </row>
    <row r="373" spans="1:8" ht="63.75" x14ac:dyDescent="0.25">
      <c r="A373" s="45" t="s">
        <v>239</v>
      </c>
      <c r="B373" s="3" t="s">
        <v>180</v>
      </c>
      <c r="C373" s="3" t="s">
        <v>285</v>
      </c>
      <c r="D373" s="3" t="s">
        <v>294</v>
      </c>
      <c r="E373" s="3" t="s">
        <v>240</v>
      </c>
      <c r="F373" s="57">
        <f>15000-11480.14</f>
        <v>3519.8600000000006</v>
      </c>
      <c r="G373" s="26">
        <v>15000</v>
      </c>
      <c r="H373" s="26">
        <v>15000</v>
      </c>
    </row>
    <row r="374" spans="1:8" ht="89.25" x14ac:dyDescent="0.25">
      <c r="A374" s="99" t="s">
        <v>603</v>
      </c>
      <c r="B374" s="50" t="s">
        <v>180</v>
      </c>
      <c r="C374" s="50" t="s">
        <v>285</v>
      </c>
      <c r="D374" s="50" t="s">
        <v>605</v>
      </c>
      <c r="E374" s="50"/>
      <c r="F374" s="57">
        <f>F375</f>
        <v>825608.35</v>
      </c>
      <c r="G374" s="57">
        <f t="shared" ref="G374:H374" si="146">G375</f>
        <v>0</v>
      </c>
      <c r="H374" s="57">
        <f t="shared" si="146"/>
        <v>0</v>
      </c>
    </row>
    <row r="375" spans="1:8" x14ac:dyDescent="0.25">
      <c r="A375" s="99" t="s">
        <v>29</v>
      </c>
      <c r="B375" s="50" t="s">
        <v>180</v>
      </c>
      <c r="C375" s="50" t="s">
        <v>285</v>
      </c>
      <c r="D375" s="50" t="s">
        <v>605</v>
      </c>
      <c r="E375" s="50">
        <v>245</v>
      </c>
      <c r="F375" s="57">
        <f>817352.27+8256.08</f>
        <v>825608.35</v>
      </c>
      <c r="G375" s="26">
        <v>0</v>
      </c>
      <c r="H375" s="26">
        <v>0</v>
      </c>
    </row>
    <row r="376" spans="1:8" ht="63.75" x14ac:dyDescent="0.25">
      <c r="A376" s="99" t="s">
        <v>604</v>
      </c>
      <c r="B376" s="50" t="s">
        <v>180</v>
      </c>
      <c r="C376" s="50" t="s">
        <v>285</v>
      </c>
      <c r="D376" s="50" t="s">
        <v>606</v>
      </c>
      <c r="E376" s="50"/>
      <c r="F376" s="57">
        <f>F377</f>
        <v>322405.88</v>
      </c>
      <c r="G376" s="57">
        <f t="shared" ref="G376:H376" si="147">G377</f>
        <v>0</v>
      </c>
      <c r="H376" s="57">
        <f t="shared" si="147"/>
        <v>0</v>
      </c>
    </row>
    <row r="377" spans="1:8" x14ac:dyDescent="0.25">
      <c r="A377" s="99" t="s">
        <v>29</v>
      </c>
      <c r="B377" s="50" t="s">
        <v>180</v>
      </c>
      <c r="C377" s="50" t="s">
        <v>285</v>
      </c>
      <c r="D377" s="50" t="s">
        <v>606</v>
      </c>
      <c r="E377" s="50">
        <v>245</v>
      </c>
      <c r="F377" s="57">
        <f>319181.82+3224.06</f>
        <v>322405.88</v>
      </c>
      <c r="G377" s="26">
        <v>0</v>
      </c>
      <c r="H377" s="26">
        <v>0</v>
      </c>
    </row>
    <row r="378" spans="1:8" ht="38.25" x14ac:dyDescent="0.25">
      <c r="A378" s="45" t="s">
        <v>489</v>
      </c>
      <c r="B378" s="3" t="s">
        <v>180</v>
      </c>
      <c r="C378" s="3" t="s">
        <v>285</v>
      </c>
      <c r="D378" s="3" t="s">
        <v>491</v>
      </c>
      <c r="E378" s="3"/>
      <c r="F378" s="56">
        <f>F379</f>
        <v>100000</v>
      </c>
      <c r="G378" s="8">
        <f t="shared" ref="G378:H378" si="148">G379</f>
        <v>100000</v>
      </c>
      <c r="H378" s="8">
        <f t="shared" si="148"/>
        <v>100000</v>
      </c>
    </row>
    <row r="379" spans="1:8" x14ac:dyDescent="0.25">
      <c r="A379" s="45" t="s">
        <v>492</v>
      </c>
      <c r="B379" s="3" t="s">
        <v>180</v>
      </c>
      <c r="C379" s="3" t="s">
        <v>285</v>
      </c>
      <c r="D379" s="3" t="s">
        <v>490</v>
      </c>
      <c r="E379" s="3"/>
      <c r="F379" s="56">
        <f>F380+F381</f>
        <v>100000</v>
      </c>
      <c r="G379" s="8">
        <f>G380+G381</f>
        <v>100000</v>
      </c>
      <c r="H379" s="8">
        <f>H380+H381</f>
        <v>100000</v>
      </c>
    </row>
    <row r="380" spans="1:8" x14ac:dyDescent="0.25">
      <c r="A380" s="45" t="s">
        <v>29</v>
      </c>
      <c r="B380" s="3" t="s">
        <v>180</v>
      </c>
      <c r="C380" s="3" t="s">
        <v>285</v>
      </c>
      <c r="D380" s="3" t="s">
        <v>490</v>
      </c>
      <c r="E380" s="3" t="s">
        <v>30</v>
      </c>
      <c r="F380" s="56">
        <f>50000-50000</f>
        <v>0</v>
      </c>
      <c r="G380" s="8">
        <v>50000</v>
      </c>
      <c r="H380" s="8">
        <v>50000</v>
      </c>
    </row>
    <row r="381" spans="1:8" x14ac:dyDescent="0.25">
      <c r="A381" s="45" t="s">
        <v>236</v>
      </c>
      <c r="B381" s="3" t="s">
        <v>180</v>
      </c>
      <c r="C381" s="3" t="s">
        <v>285</v>
      </c>
      <c r="D381" s="3" t="s">
        <v>490</v>
      </c>
      <c r="E381" s="3" t="s">
        <v>237</v>
      </c>
      <c r="F381" s="56">
        <f>50000+50000</f>
        <v>100000</v>
      </c>
      <c r="G381" s="8">
        <v>50000</v>
      </c>
      <c r="H381" s="8">
        <v>50000</v>
      </c>
    </row>
    <row r="382" spans="1:8" x14ac:dyDescent="0.25">
      <c r="A382" s="43" t="s">
        <v>299</v>
      </c>
      <c r="B382" s="44" t="s">
        <v>180</v>
      </c>
      <c r="C382" s="44" t="s">
        <v>300</v>
      </c>
      <c r="D382" s="44"/>
      <c r="E382" s="44"/>
      <c r="F382" s="54">
        <f t="shared" ref="F382:H383" si="149">F383</f>
        <v>53536284.379999995</v>
      </c>
      <c r="G382" s="6">
        <f t="shared" si="149"/>
        <v>51705860.539999999</v>
      </c>
      <c r="H382" s="6">
        <f t="shared" si="149"/>
        <v>53726834.759999998</v>
      </c>
    </row>
    <row r="383" spans="1:8" ht="25.5" x14ac:dyDescent="0.25">
      <c r="A383" s="45" t="s">
        <v>295</v>
      </c>
      <c r="B383" s="3" t="s">
        <v>180</v>
      </c>
      <c r="C383" s="3" t="s">
        <v>300</v>
      </c>
      <c r="D383" s="3" t="s">
        <v>296</v>
      </c>
      <c r="E383" s="3"/>
      <c r="F383" s="48">
        <f t="shared" si="149"/>
        <v>53536284.379999995</v>
      </c>
      <c r="G383" s="10">
        <f t="shared" si="149"/>
        <v>51705860.539999999</v>
      </c>
      <c r="H383" s="10">
        <f t="shared" si="149"/>
        <v>53726834.759999998</v>
      </c>
    </row>
    <row r="384" spans="1:8" s="2" customFormat="1" ht="51" x14ac:dyDescent="0.25">
      <c r="A384" s="45" t="s">
        <v>297</v>
      </c>
      <c r="B384" s="3" t="s">
        <v>180</v>
      </c>
      <c r="C384" s="3" t="s">
        <v>300</v>
      </c>
      <c r="D384" s="3" t="s">
        <v>298</v>
      </c>
      <c r="E384" s="3"/>
      <c r="F384" s="57">
        <f>F385</f>
        <v>53536284.379999995</v>
      </c>
      <c r="G384" s="26">
        <f t="shared" ref="G384:H384" si="150">G385</f>
        <v>51705860.539999999</v>
      </c>
      <c r="H384" s="26">
        <f t="shared" si="150"/>
        <v>53726834.759999998</v>
      </c>
    </row>
    <row r="385" spans="1:8" ht="38.25" x14ac:dyDescent="0.25">
      <c r="A385" s="45" t="s">
        <v>305</v>
      </c>
      <c r="B385" s="3" t="s">
        <v>180</v>
      </c>
      <c r="C385" s="3" t="s">
        <v>300</v>
      </c>
      <c r="D385" s="3" t="s">
        <v>306</v>
      </c>
      <c r="E385" s="3"/>
      <c r="F385" s="55">
        <f>F386+F393+F391+F395+F389</f>
        <v>53536284.379999995</v>
      </c>
      <c r="G385" s="55">
        <f t="shared" ref="G385:H385" si="151">G386+G393+G391+G395+G389</f>
        <v>51705860.539999999</v>
      </c>
      <c r="H385" s="55">
        <f t="shared" si="151"/>
        <v>53726834.759999998</v>
      </c>
    </row>
    <row r="386" spans="1:8" ht="38.25" x14ac:dyDescent="0.25">
      <c r="A386" s="45" t="s">
        <v>307</v>
      </c>
      <c r="B386" s="3" t="s">
        <v>180</v>
      </c>
      <c r="C386" s="3" t="s">
        <v>300</v>
      </c>
      <c r="D386" s="3" t="s">
        <v>308</v>
      </c>
      <c r="E386" s="3"/>
      <c r="F386" s="57">
        <f>F387+F388</f>
        <v>26852310</v>
      </c>
      <c r="G386" s="9">
        <f>G387+G388</f>
        <v>31319900</v>
      </c>
      <c r="H386" s="9">
        <f>H387+H388</f>
        <v>33348500</v>
      </c>
    </row>
    <row r="387" spans="1:8" x14ac:dyDescent="0.25">
      <c r="A387" s="45" t="s">
        <v>29</v>
      </c>
      <c r="B387" s="3" t="s">
        <v>180</v>
      </c>
      <c r="C387" s="3" t="s">
        <v>300</v>
      </c>
      <c r="D387" s="3" t="s">
        <v>308</v>
      </c>
      <c r="E387" s="3" t="s">
        <v>30</v>
      </c>
      <c r="F387" s="56">
        <f>20262100-123780+2730993.41+359216.59</f>
        <v>23228530</v>
      </c>
      <c r="G387" s="8">
        <v>26819900</v>
      </c>
      <c r="H387" s="8">
        <v>27848500</v>
      </c>
    </row>
    <row r="388" spans="1:8" x14ac:dyDescent="0.25">
      <c r="A388" s="45" t="s">
        <v>77</v>
      </c>
      <c r="B388" s="3" t="s">
        <v>180</v>
      </c>
      <c r="C388" s="3" t="s">
        <v>300</v>
      </c>
      <c r="D388" s="3" t="s">
        <v>308</v>
      </c>
      <c r="E388" s="3" t="s">
        <v>78</v>
      </c>
      <c r="F388" s="48">
        <f>3500000+123780</f>
        <v>3623780</v>
      </c>
      <c r="G388" s="27">
        <v>4500000</v>
      </c>
      <c r="H388" s="27">
        <v>5500000</v>
      </c>
    </row>
    <row r="389" spans="1:8" ht="38.25" x14ac:dyDescent="0.25">
      <c r="A389" s="45" t="s">
        <v>687</v>
      </c>
      <c r="B389" s="3" t="s">
        <v>180</v>
      </c>
      <c r="C389" s="3" t="s">
        <v>300</v>
      </c>
      <c r="D389" s="3" t="s">
        <v>686</v>
      </c>
      <c r="E389" s="3"/>
      <c r="F389" s="58">
        <f>F390</f>
        <v>1321032.75</v>
      </c>
      <c r="G389" s="58">
        <f t="shared" ref="G389:H389" si="152">G390</f>
        <v>0</v>
      </c>
      <c r="H389" s="58">
        <f t="shared" si="152"/>
        <v>0</v>
      </c>
    </row>
    <row r="390" spans="1:8" x14ac:dyDescent="0.25">
      <c r="A390" s="45" t="s">
        <v>29</v>
      </c>
      <c r="B390" s="3" t="s">
        <v>180</v>
      </c>
      <c r="C390" s="3" t="s">
        <v>300</v>
      </c>
      <c r="D390" s="3" t="s">
        <v>686</v>
      </c>
      <c r="E390" s="3" t="s">
        <v>30</v>
      </c>
      <c r="F390" s="58">
        <f>452016.75+869016</f>
        <v>1321032.75</v>
      </c>
      <c r="G390" s="58">
        <v>0</v>
      </c>
      <c r="H390" s="58">
        <v>0</v>
      </c>
    </row>
    <row r="391" spans="1:8" ht="51" x14ac:dyDescent="0.25">
      <c r="A391" s="45" t="s">
        <v>541</v>
      </c>
      <c r="B391" s="3" t="s">
        <v>180</v>
      </c>
      <c r="C391" s="3" t="s">
        <v>300</v>
      </c>
      <c r="D391" s="3" t="s">
        <v>572</v>
      </c>
      <c r="E391" s="3"/>
      <c r="F391" s="58">
        <f>F392</f>
        <v>18523581.629999999</v>
      </c>
      <c r="G391" s="11">
        <f t="shared" ref="G391:H391" si="153">G392</f>
        <v>14293735.539999999</v>
      </c>
      <c r="H391" s="11">
        <f t="shared" si="153"/>
        <v>14286109.76</v>
      </c>
    </row>
    <row r="392" spans="1:8" x14ac:dyDescent="0.25">
      <c r="A392" s="45" t="s">
        <v>29</v>
      </c>
      <c r="B392" s="3" t="s">
        <v>180</v>
      </c>
      <c r="C392" s="3" t="s">
        <v>300</v>
      </c>
      <c r="D392" s="3" t="s">
        <v>572</v>
      </c>
      <c r="E392" s="3" t="s">
        <v>30</v>
      </c>
      <c r="F392" s="58">
        <f>186000+18337581.63</f>
        <v>18523581.629999999</v>
      </c>
      <c r="G392" s="11">
        <f>186000+14107735.54</f>
        <v>14293735.539999999</v>
      </c>
      <c r="H392" s="11">
        <f>186000+14100109.76</f>
        <v>14286109.76</v>
      </c>
    </row>
    <row r="393" spans="1:8" ht="51" x14ac:dyDescent="0.25">
      <c r="A393" s="45" t="s">
        <v>542</v>
      </c>
      <c r="B393" s="3" t="s">
        <v>180</v>
      </c>
      <c r="C393" s="3" t="s">
        <v>300</v>
      </c>
      <c r="D393" s="3" t="s">
        <v>571</v>
      </c>
      <c r="E393" s="3"/>
      <c r="F393" s="55">
        <f>F394</f>
        <v>5339360</v>
      </c>
      <c r="G393" s="24">
        <f t="shared" ref="G393:H393" si="154">G394</f>
        <v>6092225</v>
      </c>
      <c r="H393" s="24">
        <f t="shared" si="154"/>
        <v>6092225</v>
      </c>
    </row>
    <row r="394" spans="1:8" x14ac:dyDescent="0.25">
      <c r="A394" s="45" t="s">
        <v>29</v>
      </c>
      <c r="B394" s="3" t="s">
        <v>180</v>
      </c>
      <c r="C394" s="3" t="s">
        <v>300</v>
      </c>
      <c r="D394" s="3" t="s">
        <v>571</v>
      </c>
      <c r="E394" s="3" t="s">
        <v>30</v>
      </c>
      <c r="F394" s="56">
        <f>60000+5279360</f>
        <v>5339360</v>
      </c>
      <c r="G394" s="25">
        <f>60000+6032225</f>
        <v>6092225</v>
      </c>
      <c r="H394" s="25">
        <f>60000+6032225</f>
        <v>6092225</v>
      </c>
    </row>
    <row r="395" spans="1:8" ht="29.25" customHeight="1" x14ac:dyDescent="0.25">
      <c r="A395" s="45" t="s">
        <v>666</v>
      </c>
      <c r="B395" s="3" t="s">
        <v>180</v>
      </c>
      <c r="C395" s="3" t="s">
        <v>300</v>
      </c>
      <c r="D395" s="3" t="s">
        <v>665</v>
      </c>
      <c r="E395" s="3"/>
      <c r="F395" s="56">
        <f>F396</f>
        <v>1500000</v>
      </c>
      <c r="G395" s="56">
        <f t="shared" ref="G395:H395" si="155">G396</f>
        <v>0</v>
      </c>
      <c r="H395" s="56">
        <f t="shared" si="155"/>
        <v>0</v>
      </c>
    </row>
    <row r="396" spans="1:8" x14ac:dyDescent="0.25">
      <c r="A396" s="45" t="s">
        <v>29</v>
      </c>
      <c r="B396" s="3" t="s">
        <v>180</v>
      </c>
      <c r="C396" s="3" t="s">
        <v>300</v>
      </c>
      <c r="D396" s="3" t="s">
        <v>665</v>
      </c>
      <c r="E396" s="3" t="s">
        <v>30</v>
      </c>
      <c r="F396" s="56">
        <f>1500000</f>
        <v>1500000</v>
      </c>
      <c r="G396" s="25">
        <v>0</v>
      </c>
      <c r="H396" s="25">
        <v>0</v>
      </c>
    </row>
    <row r="397" spans="1:8" ht="25.5" x14ac:dyDescent="0.25">
      <c r="A397" s="43" t="s">
        <v>309</v>
      </c>
      <c r="B397" s="44" t="s">
        <v>180</v>
      </c>
      <c r="C397" s="44" t="s">
        <v>310</v>
      </c>
      <c r="D397" s="44"/>
      <c r="E397" s="44"/>
      <c r="F397" s="59">
        <f>F398</f>
        <v>203979.36</v>
      </c>
      <c r="G397" s="59">
        <f t="shared" ref="G397:H397" si="156">G398</f>
        <v>20000</v>
      </c>
      <c r="H397" s="59">
        <f t="shared" si="156"/>
        <v>20000</v>
      </c>
    </row>
    <row r="398" spans="1:8" ht="25.5" x14ac:dyDescent="0.25">
      <c r="A398" s="49" t="s">
        <v>183</v>
      </c>
      <c r="B398" s="50" t="s">
        <v>180</v>
      </c>
      <c r="C398" s="50" t="s">
        <v>310</v>
      </c>
      <c r="D398" s="50" t="s">
        <v>184</v>
      </c>
      <c r="E398" s="50"/>
      <c r="F398" s="57">
        <f>F399</f>
        <v>203979.36</v>
      </c>
      <c r="G398" s="9">
        <f t="shared" ref="G398:H398" si="157">G399</f>
        <v>20000</v>
      </c>
      <c r="H398" s="9">
        <f t="shared" si="157"/>
        <v>20000</v>
      </c>
    </row>
    <row r="399" spans="1:8" ht="25.5" x14ac:dyDescent="0.25">
      <c r="A399" s="49" t="s">
        <v>507</v>
      </c>
      <c r="B399" s="50" t="s">
        <v>180</v>
      </c>
      <c r="C399" s="50" t="s">
        <v>310</v>
      </c>
      <c r="D399" s="50" t="s">
        <v>506</v>
      </c>
      <c r="E399" s="50"/>
      <c r="F399" s="57">
        <f>F400</f>
        <v>203979.36</v>
      </c>
      <c r="G399" s="9">
        <f t="shared" ref="G399:H399" si="158">G400</f>
        <v>20000</v>
      </c>
      <c r="H399" s="9">
        <f t="shared" si="158"/>
        <v>20000</v>
      </c>
    </row>
    <row r="400" spans="1:8" ht="63.75" x14ac:dyDescent="0.25">
      <c r="A400" s="49" t="s">
        <v>505</v>
      </c>
      <c r="B400" s="50" t="s">
        <v>180</v>
      </c>
      <c r="C400" s="50" t="s">
        <v>310</v>
      </c>
      <c r="D400" s="50" t="s">
        <v>504</v>
      </c>
      <c r="E400" s="50"/>
      <c r="F400" s="57">
        <f>F403+F401</f>
        <v>203979.36</v>
      </c>
      <c r="G400" s="57">
        <f>G403+G401</f>
        <v>20000</v>
      </c>
      <c r="H400" s="57">
        <f>H403+H401</f>
        <v>20000</v>
      </c>
    </row>
    <row r="401" spans="1:8" x14ac:dyDescent="0.25">
      <c r="A401" s="49" t="s">
        <v>503</v>
      </c>
      <c r="B401" s="50" t="s">
        <v>180</v>
      </c>
      <c r="C401" s="50" t="s">
        <v>310</v>
      </c>
      <c r="D401" s="72" t="s">
        <v>540</v>
      </c>
      <c r="E401" s="50"/>
      <c r="F401" s="57">
        <f>F402</f>
        <v>183979.36</v>
      </c>
      <c r="G401" s="57">
        <f t="shared" ref="G401:H401" si="159">G402</f>
        <v>0</v>
      </c>
      <c r="H401" s="57">
        <f t="shared" si="159"/>
        <v>0</v>
      </c>
    </row>
    <row r="402" spans="1:8" x14ac:dyDescent="0.25">
      <c r="A402" s="45" t="s">
        <v>29</v>
      </c>
      <c r="B402" s="50" t="s">
        <v>180</v>
      </c>
      <c r="C402" s="50" t="s">
        <v>310</v>
      </c>
      <c r="D402" s="72" t="s">
        <v>540</v>
      </c>
      <c r="E402" s="50">
        <v>244</v>
      </c>
      <c r="F402" s="57">
        <v>183979.36</v>
      </c>
      <c r="G402" s="57">
        <v>0</v>
      </c>
      <c r="H402" s="57">
        <v>0</v>
      </c>
    </row>
    <row r="403" spans="1:8" x14ac:dyDescent="0.25">
      <c r="A403" s="49" t="s">
        <v>503</v>
      </c>
      <c r="B403" s="50" t="s">
        <v>180</v>
      </c>
      <c r="C403" s="50" t="s">
        <v>310</v>
      </c>
      <c r="D403" s="50" t="s">
        <v>502</v>
      </c>
      <c r="E403" s="50"/>
      <c r="F403" s="57">
        <f>F404</f>
        <v>20000</v>
      </c>
      <c r="G403" s="9">
        <f t="shared" ref="G403:H403" si="160">G404</f>
        <v>20000</v>
      </c>
      <c r="H403" s="9">
        <f t="shared" si="160"/>
        <v>20000</v>
      </c>
    </row>
    <row r="404" spans="1:8" x14ac:dyDescent="0.25">
      <c r="A404" s="49" t="s">
        <v>29</v>
      </c>
      <c r="B404" s="50" t="s">
        <v>180</v>
      </c>
      <c r="C404" s="50" t="s">
        <v>310</v>
      </c>
      <c r="D404" s="50" t="s">
        <v>502</v>
      </c>
      <c r="E404" s="50" t="s">
        <v>30</v>
      </c>
      <c r="F404" s="57">
        <v>20000</v>
      </c>
      <c r="G404" s="9">
        <v>20000</v>
      </c>
      <c r="H404" s="9">
        <v>20000</v>
      </c>
    </row>
    <row r="405" spans="1:8" ht="25.5" x14ac:dyDescent="0.25">
      <c r="A405" s="43" t="s">
        <v>311</v>
      </c>
      <c r="B405" s="44" t="s">
        <v>180</v>
      </c>
      <c r="C405" s="44" t="s">
        <v>312</v>
      </c>
      <c r="D405" s="44"/>
      <c r="E405" s="44"/>
      <c r="F405" s="59">
        <f>F406+F421+F446+F486</f>
        <v>52777555.280000001</v>
      </c>
      <c r="G405" s="34">
        <f>G406+G421+G446+G486</f>
        <v>43826871.950000003</v>
      </c>
      <c r="H405" s="34">
        <f>H406+H421+H446+H486</f>
        <v>30706161.710000001</v>
      </c>
    </row>
    <row r="406" spans="1:8" x14ac:dyDescent="0.25">
      <c r="A406" s="43" t="s">
        <v>313</v>
      </c>
      <c r="B406" s="44" t="s">
        <v>180</v>
      </c>
      <c r="C406" s="44" t="s">
        <v>314</v>
      </c>
      <c r="D406" s="44"/>
      <c r="E406" s="44"/>
      <c r="F406" s="64">
        <f>F407+F417</f>
        <v>9180000</v>
      </c>
      <c r="G406" s="33">
        <f>G407+G417</f>
        <v>9744695.5500000007</v>
      </c>
      <c r="H406" s="33">
        <f>H407+H417</f>
        <v>620000</v>
      </c>
    </row>
    <row r="407" spans="1:8" ht="25.5" x14ac:dyDescent="0.25">
      <c r="A407" s="45" t="s">
        <v>295</v>
      </c>
      <c r="B407" s="3" t="s">
        <v>180</v>
      </c>
      <c r="C407" s="3" t="s">
        <v>314</v>
      </c>
      <c r="D407" s="3" t="s">
        <v>296</v>
      </c>
      <c r="E407" s="3"/>
      <c r="F407" s="55">
        <f>F408</f>
        <v>8880000</v>
      </c>
      <c r="G407" s="24">
        <f t="shared" ref="G407:H407" si="161">G408</f>
        <v>9424695.5500000007</v>
      </c>
      <c r="H407" s="24">
        <f t="shared" si="161"/>
        <v>280000</v>
      </c>
    </row>
    <row r="408" spans="1:8" ht="25.5" x14ac:dyDescent="0.25">
      <c r="A408" s="45" t="s">
        <v>315</v>
      </c>
      <c r="B408" s="3" t="s">
        <v>180</v>
      </c>
      <c r="C408" s="3" t="s">
        <v>314</v>
      </c>
      <c r="D408" s="3" t="s">
        <v>316</v>
      </c>
      <c r="E408" s="3"/>
      <c r="F408" s="56">
        <f>F409+F412</f>
        <v>8880000</v>
      </c>
      <c r="G408" s="56">
        <f t="shared" ref="G408:H408" si="162">G409+G412</f>
        <v>9424695.5500000007</v>
      </c>
      <c r="H408" s="56">
        <f t="shared" si="162"/>
        <v>280000</v>
      </c>
    </row>
    <row r="409" spans="1:8" ht="38.25" x14ac:dyDescent="0.25">
      <c r="A409" s="45" t="s">
        <v>317</v>
      </c>
      <c r="B409" s="3" t="s">
        <v>180</v>
      </c>
      <c r="C409" s="3" t="s">
        <v>314</v>
      </c>
      <c r="D409" s="3" t="s">
        <v>318</v>
      </c>
      <c r="E409" s="3"/>
      <c r="F409" s="57">
        <f>F410</f>
        <v>230000</v>
      </c>
      <c r="G409" s="26">
        <f t="shared" ref="G409:H410" si="163">G410</f>
        <v>230000</v>
      </c>
      <c r="H409" s="26">
        <f t="shared" si="163"/>
        <v>230000</v>
      </c>
    </row>
    <row r="410" spans="1:8" ht="25.5" x14ac:dyDescent="0.25">
      <c r="A410" s="45" t="s">
        <v>319</v>
      </c>
      <c r="B410" s="3" t="s">
        <v>180</v>
      </c>
      <c r="C410" s="3" t="s">
        <v>314</v>
      </c>
      <c r="D410" s="3" t="s">
        <v>320</v>
      </c>
      <c r="E410" s="3"/>
      <c r="F410" s="62">
        <f>F411</f>
        <v>230000</v>
      </c>
      <c r="G410" s="14">
        <f t="shared" si="163"/>
        <v>230000</v>
      </c>
      <c r="H410" s="14">
        <f t="shared" si="163"/>
        <v>230000</v>
      </c>
    </row>
    <row r="411" spans="1:8" x14ac:dyDescent="0.25">
      <c r="A411" s="45" t="s">
        <v>29</v>
      </c>
      <c r="B411" s="3" t="s">
        <v>180</v>
      </c>
      <c r="C411" s="3" t="s">
        <v>314</v>
      </c>
      <c r="D411" s="3" t="s">
        <v>320</v>
      </c>
      <c r="E411" s="3">
        <v>244</v>
      </c>
      <c r="F411" s="55">
        <v>230000</v>
      </c>
      <c r="G411" s="24">
        <v>230000</v>
      </c>
      <c r="H411" s="24">
        <v>230000</v>
      </c>
    </row>
    <row r="412" spans="1:8" s="2" customFormat="1" ht="38.25" x14ac:dyDescent="0.25">
      <c r="A412" s="45" t="s">
        <v>321</v>
      </c>
      <c r="B412" s="3" t="s">
        <v>180</v>
      </c>
      <c r="C412" s="3" t="s">
        <v>314</v>
      </c>
      <c r="D412" s="3" t="s">
        <v>530</v>
      </c>
      <c r="E412" s="3"/>
      <c r="F412" s="48">
        <f>F413+F415</f>
        <v>8650000</v>
      </c>
      <c r="G412" s="10">
        <f>G413+G415</f>
        <v>9194695.5500000007</v>
      </c>
      <c r="H412" s="10">
        <f>H413+H415</f>
        <v>50000</v>
      </c>
    </row>
    <row r="413" spans="1:8" ht="76.5" x14ac:dyDescent="0.25">
      <c r="A413" s="45" t="s">
        <v>544</v>
      </c>
      <c r="B413" s="3" t="s">
        <v>180</v>
      </c>
      <c r="C413" s="3" t="s">
        <v>314</v>
      </c>
      <c r="D413" s="3" t="s">
        <v>529</v>
      </c>
      <c r="E413" s="3"/>
      <c r="F413" s="57">
        <f>F414</f>
        <v>8600000</v>
      </c>
      <c r="G413" s="26">
        <f t="shared" ref="G413:H413" si="164">G414</f>
        <v>9144695.5500000007</v>
      </c>
      <c r="H413" s="26">
        <f t="shared" si="164"/>
        <v>0</v>
      </c>
    </row>
    <row r="414" spans="1:8" ht="38.25" x14ac:dyDescent="0.25">
      <c r="A414" s="45" t="s">
        <v>221</v>
      </c>
      <c r="B414" s="3" t="s">
        <v>180</v>
      </c>
      <c r="C414" s="3" t="s">
        <v>314</v>
      </c>
      <c r="D414" s="3" t="s">
        <v>529</v>
      </c>
      <c r="E414" s="3" t="s">
        <v>222</v>
      </c>
      <c r="F414" s="57">
        <f>8600000</f>
        <v>8600000</v>
      </c>
      <c r="G414" s="26">
        <v>9144695.5500000007</v>
      </c>
      <c r="H414" s="26">
        <v>0</v>
      </c>
    </row>
    <row r="415" spans="1:8" ht="51" x14ac:dyDescent="0.25">
      <c r="A415" s="45" t="s">
        <v>322</v>
      </c>
      <c r="B415" s="3" t="s">
        <v>180</v>
      </c>
      <c r="C415" s="3" t="s">
        <v>314</v>
      </c>
      <c r="D415" s="3" t="s">
        <v>528</v>
      </c>
      <c r="E415" s="3"/>
      <c r="F415" s="55">
        <f>F416</f>
        <v>50000</v>
      </c>
      <c r="G415" s="24">
        <f t="shared" ref="G415:H415" si="165">G416</f>
        <v>50000</v>
      </c>
      <c r="H415" s="24">
        <f t="shared" si="165"/>
        <v>50000</v>
      </c>
    </row>
    <row r="416" spans="1:8" ht="38.25" x14ac:dyDescent="0.25">
      <c r="A416" s="45" t="s">
        <v>221</v>
      </c>
      <c r="B416" s="3" t="s">
        <v>180</v>
      </c>
      <c r="C416" s="3" t="s">
        <v>314</v>
      </c>
      <c r="D416" s="3" t="s">
        <v>528</v>
      </c>
      <c r="E416" s="3" t="s">
        <v>222</v>
      </c>
      <c r="F416" s="56">
        <v>50000</v>
      </c>
      <c r="G416" s="25">
        <v>50000</v>
      </c>
      <c r="H416" s="25">
        <v>50000</v>
      </c>
    </row>
    <row r="417" spans="1:8" x14ac:dyDescent="0.25">
      <c r="A417" s="45" t="s">
        <v>6</v>
      </c>
      <c r="B417" s="3" t="s">
        <v>180</v>
      </c>
      <c r="C417" s="3" t="s">
        <v>314</v>
      </c>
      <c r="D417" s="3" t="s">
        <v>7</v>
      </c>
      <c r="E417" s="3"/>
      <c r="F417" s="55">
        <f>F418</f>
        <v>300000</v>
      </c>
      <c r="G417" s="24">
        <f t="shared" ref="G417:H417" si="166">G418</f>
        <v>320000</v>
      </c>
      <c r="H417" s="24">
        <f t="shared" si="166"/>
        <v>340000</v>
      </c>
    </row>
    <row r="418" spans="1:8" x14ac:dyDescent="0.25">
      <c r="A418" s="45" t="s">
        <v>323</v>
      </c>
      <c r="B418" s="3" t="s">
        <v>180</v>
      </c>
      <c r="C418" s="3" t="s">
        <v>314</v>
      </c>
      <c r="D418" s="3" t="s">
        <v>324</v>
      </c>
      <c r="E418" s="3"/>
      <c r="F418" s="56">
        <f>F420+F419</f>
        <v>300000</v>
      </c>
      <c r="G418" s="8">
        <f>G420+G419</f>
        <v>320000</v>
      </c>
      <c r="H418" s="8">
        <f>H420+H419</f>
        <v>340000</v>
      </c>
    </row>
    <row r="419" spans="1:8" x14ac:dyDescent="0.25">
      <c r="A419" s="45" t="s">
        <v>29</v>
      </c>
      <c r="B419" s="3" t="s">
        <v>180</v>
      </c>
      <c r="C419" s="3" t="s">
        <v>314</v>
      </c>
      <c r="D419" s="3" t="s">
        <v>324</v>
      </c>
      <c r="E419" s="3" t="s">
        <v>30</v>
      </c>
      <c r="F419" s="56">
        <v>100000</v>
      </c>
      <c r="G419" s="8">
        <v>100000</v>
      </c>
      <c r="H419" s="8">
        <v>100000</v>
      </c>
    </row>
    <row r="420" spans="1:8" x14ac:dyDescent="0.25">
      <c r="A420" s="45" t="s">
        <v>77</v>
      </c>
      <c r="B420" s="3" t="s">
        <v>180</v>
      </c>
      <c r="C420" s="3" t="s">
        <v>314</v>
      </c>
      <c r="D420" s="3" t="s">
        <v>324</v>
      </c>
      <c r="E420" s="3" t="s">
        <v>78</v>
      </c>
      <c r="F420" s="55">
        <v>200000</v>
      </c>
      <c r="G420" s="24">
        <v>220000</v>
      </c>
      <c r="H420" s="24">
        <v>240000</v>
      </c>
    </row>
    <row r="421" spans="1:8" x14ac:dyDescent="0.25">
      <c r="A421" s="43" t="s">
        <v>325</v>
      </c>
      <c r="B421" s="44" t="s">
        <v>180</v>
      </c>
      <c r="C421" s="44" t="s">
        <v>326</v>
      </c>
      <c r="D421" s="44"/>
      <c r="E421" s="44"/>
      <c r="F421" s="59">
        <f>F422+F443</f>
        <v>32263350</v>
      </c>
      <c r="G421" s="59">
        <f>G422+G443</f>
        <v>29048400.16</v>
      </c>
      <c r="H421" s="59">
        <f>H422+H443</f>
        <v>25050000</v>
      </c>
    </row>
    <row r="422" spans="1:8" ht="25.5" x14ac:dyDescent="0.25">
      <c r="A422" s="45" t="s">
        <v>295</v>
      </c>
      <c r="B422" s="3" t="s">
        <v>180</v>
      </c>
      <c r="C422" s="3" t="s">
        <v>326</v>
      </c>
      <c r="D422" s="3" t="s">
        <v>296</v>
      </c>
      <c r="E422" s="3"/>
      <c r="F422" s="55">
        <f>F423</f>
        <v>32263350</v>
      </c>
      <c r="G422" s="24">
        <f t="shared" ref="G422:H422" si="167">G423</f>
        <v>16048400.16</v>
      </c>
      <c r="H422" s="24">
        <f t="shared" si="167"/>
        <v>50000</v>
      </c>
    </row>
    <row r="423" spans="1:8" ht="25.5" x14ac:dyDescent="0.25">
      <c r="A423" s="45" t="s">
        <v>327</v>
      </c>
      <c r="B423" s="3" t="s">
        <v>180</v>
      </c>
      <c r="C423" s="3" t="s">
        <v>326</v>
      </c>
      <c r="D423" s="3" t="s">
        <v>328</v>
      </c>
      <c r="E423" s="3"/>
      <c r="F423" s="56">
        <f>F429+F435+F424+F438+F432</f>
        <v>32263350</v>
      </c>
      <c r="G423" s="56">
        <f>G429+G435+G424+G438+G432</f>
        <v>16048400.16</v>
      </c>
      <c r="H423" s="56">
        <f>H429+H435+H424+H438+H432</f>
        <v>50000</v>
      </c>
    </row>
    <row r="424" spans="1:8" ht="25.5" x14ac:dyDescent="0.25">
      <c r="A424" s="49" t="s">
        <v>522</v>
      </c>
      <c r="B424" s="50" t="s">
        <v>180</v>
      </c>
      <c r="C424" s="50" t="s">
        <v>326</v>
      </c>
      <c r="D424" s="50" t="s">
        <v>520</v>
      </c>
      <c r="E424" s="50"/>
      <c r="F424" s="56">
        <f>F425+F427</f>
        <v>6809000</v>
      </c>
      <c r="G424" s="56">
        <f t="shared" ref="G424:H424" si="168">G425+G427</f>
        <v>0</v>
      </c>
      <c r="H424" s="56">
        <f t="shared" si="168"/>
        <v>0</v>
      </c>
    </row>
    <row r="425" spans="1:8" ht="38.25" x14ac:dyDescent="0.25">
      <c r="A425" s="49" t="s">
        <v>523</v>
      </c>
      <c r="B425" s="50" t="s">
        <v>180</v>
      </c>
      <c r="C425" s="50" t="s">
        <v>326</v>
      </c>
      <c r="D425" s="50" t="s">
        <v>521</v>
      </c>
      <c r="E425" s="50"/>
      <c r="F425" s="56">
        <f>F426</f>
        <v>1689000</v>
      </c>
      <c r="G425" s="56">
        <f t="shared" ref="G425:H425" si="169">G426</f>
        <v>0</v>
      </c>
      <c r="H425" s="56">
        <f t="shared" si="169"/>
        <v>0</v>
      </c>
    </row>
    <row r="426" spans="1:8" ht="38.25" x14ac:dyDescent="0.25">
      <c r="A426" s="49" t="s">
        <v>200</v>
      </c>
      <c r="B426" s="50" t="s">
        <v>180</v>
      </c>
      <c r="C426" s="50" t="s">
        <v>326</v>
      </c>
      <c r="D426" s="50" t="s">
        <v>521</v>
      </c>
      <c r="E426" s="71">
        <v>244</v>
      </c>
      <c r="F426" s="56">
        <f>2500000-120000-191000-470000-30000</f>
        <v>1689000</v>
      </c>
      <c r="G426" s="56">
        <v>0</v>
      </c>
      <c r="H426" s="56">
        <v>0</v>
      </c>
    </row>
    <row r="427" spans="1:8" ht="25.5" x14ac:dyDescent="0.25">
      <c r="A427" s="49" t="s">
        <v>596</v>
      </c>
      <c r="B427" s="50">
        <v>433</v>
      </c>
      <c r="C427" s="72" t="s">
        <v>326</v>
      </c>
      <c r="D427" s="72" t="s">
        <v>595</v>
      </c>
      <c r="E427" s="71"/>
      <c r="F427" s="56">
        <f>F428</f>
        <v>5120000</v>
      </c>
      <c r="G427" s="56">
        <f t="shared" ref="G427:H427" si="170">G428</f>
        <v>0</v>
      </c>
      <c r="H427" s="56">
        <f t="shared" si="170"/>
        <v>0</v>
      </c>
    </row>
    <row r="428" spans="1:8" ht="38.25" x14ac:dyDescent="0.25">
      <c r="A428" s="49" t="s">
        <v>200</v>
      </c>
      <c r="B428" s="50">
        <v>433</v>
      </c>
      <c r="C428" s="72" t="s">
        <v>326</v>
      </c>
      <c r="D428" s="72" t="s">
        <v>595</v>
      </c>
      <c r="E428" s="71">
        <v>244</v>
      </c>
      <c r="F428" s="56">
        <f>120000+5000000</f>
        <v>5120000</v>
      </c>
      <c r="G428" s="56">
        <v>0</v>
      </c>
      <c r="H428" s="56">
        <v>0</v>
      </c>
    </row>
    <row r="429" spans="1:8" ht="25.5" x14ac:dyDescent="0.25">
      <c r="A429" s="45" t="s">
        <v>329</v>
      </c>
      <c r="B429" s="3" t="s">
        <v>180</v>
      </c>
      <c r="C429" s="3" t="s">
        <v>326</v>
      </c>
      <c r="D429" s="3" t="s">
        <v>330</v>
      </c>
      <c r="E429" s="3"/>
      <c r="F429" s="57">
        <f>F430</f>
        <v>1500000</v>
      </c>
      <c r="G429" s="57">
        <f t="shared" ref="G429:H429" si="171">G430</f>
        <v>0</v>
      </c>
      <c r="H429" s="57">
        <f t="shared" si="171"/>
        <v>0</v>
      </c>
    </row>
    <row r="430" spans="1:8" ht="51" x14ac:dyDescent="0.25">
      <c r="A430" s="99" t="s">
        <v>479</v>
      </c>
      <c r="B430" s="50" t="s">
        <v>180</v>
      </c>
      <c r="C430" s="50" t="s">
        <v>326</v>
      </c>
      <c r="D430" s="50" t="s">
        <v>654</v>
      </c>
      <c r="E430" s="50"/>
      <c r="F430" s="57">
        <f>F431</f>
        <v>1500000</v>
      </c>
      <c r="G430" s="57">
        <f t="shared" ref="G430:H430" si="172">G431</f>
        <v>0</v>
      </c>
      <c r="H430" s="57">
        <f t="shared" si="172"/>
        <v>0</v>
      </c>
    </row>
    <row r="431" spans="1:8" ht="38.25" x14ac:dyDescent="0.25">
      <c r="A431" s="99" t="s">
        <v>221</v>
      </c>
      <c r="B431" s="50" t="s">
        <v>180</v>
      </c>
      <c r="C431" s="50" t="s">
        <v>326</v>
      </c>
      <c r="D431" s="50" t="s">
        <v>654</v>
      </c>
      <c r="E431" s="50" t="s">
        <v>222</v>
      </c>
      <c r="F431" s="57">
        <f>1500000</f>
        <v>1500000</v>
      </c>
      <c r="G431" s="57">
        <v>0</v>
      </c>
      <c r="H431" s="57">
        <v>0</v>
      </c>
    </row>
    <row r="432" spans="1:8" ht="25.5" x14ac:dyDescent="0.25">
      <c r="A432" s="45" t="s">
        <v>619</v>
      </c>
      <c r="B432" s="3" t="s">
        <v>180</v>
      </c>
      <c r="C432" s="3" t="s">
        <v>326</v>
      </c>
      <c r="D432" s="3" t="s">
        <v>618</v>
      </c>
      <c r="E432" s="3"/>
      <c r="F432" s="57">
        <f>F433</f>
        <v>0</v>
      </c>
      <c r="G432" s="57">
        <f t="shared" ref="G432:H432" si="173">G433</f>
        <v>15998400.16</v>
      </c>
      <c r="H432" s="57">
        <f t="shared" si="173"/>
        <v>0</v>
      </c>
    </row>
    <row r="433" spans="1:8" ht="25.5" x14ac:dyDescent="0.25">
      <c r="A433" s="45" t="s">
        <v>538</v>
      </c>
      <c r="B433" s="3" t="s">
        <v>180</v>
      </c>
      <c r="C433" s="3" t="s">
        <v>326</v>
      </c>
      <c r="D433" s="3" t="s">
        <v>617</v>
      </c>
      <c r="E433" s="3"/>
      <c r="F433" s="57">
        <f>F434</f>
        <v>0</v>
      </c>
      <c r="G433" s="57">
        <f t="shared" ref="G433:H433" si="174">G434</f>
        <v>15998400.16</v>
      </c>
      <c r="H433" s="57">
        <f t="shared" si="174"/>
        <v>0</v>
      </c>
    </row>
    <row r="434" spans="1:8" ht="38.25" x14ac:dyDescent="0.25">
      <c r="A434" s="45" t="s">
        <v>221</v>
      </c>
      <c r="B434" s="3" t="s">
        <v>180</v>
      </c>
      <c r="C434" s="3" t="s">
        <v>326</v>
      </c>
      <c r="D434" s="3" t="s">
        <v>617</v>
      </c>
      <c r="E434" s="3" t="s">
        <v>222</v>
      </c>
      <c r="F434" s="57">
        <v>0</v>
      </c>
      <c r="G434" s="57">
        <f>15998400.16</f>
        <v>15998400.16</v>
      </c>
      <c r="H434" s="57">
        <v>0</v>
      </c>
    </row>
    <row r="435" spans="1:8" ht="25.5" x14ac:dyDescent="0.25">
      <c r="A435" s="45" t="s">
        <v>333</v>
      </c>
      <c r="B435" s="3" t="s">
        <v>180</v>
      </c>
      <c r="C435" s="3" t="s">
        <v>326</v>
      </c>
      <c r="D435" s="3" t="s">
        <v>334</v>
      </c>
      <c r="E435" s="3"/>
      <c r="F435" s="56">
        <f>F436</f>
        <v>2154700</v>
      </c>
      <c r="G435" s="56">
        <f t="shared" ref="G435:H435" si="175">G436</f>
        <v>0</v>
      </c>
      <c r="H435" s="56">
        <f t="shared" si="175"/>
        <v>0</v>
      </c>
    </row>
    <row r="436" spans="1:8" ht="51" x14ac:dyDescent="0.25">
      <c r="A436" s="45" t="s">
        <v>479</v>
      </c>
      <c r="B436" s="3" t="s">
        <v>180</v>
      </c>
      <c r="C436" s="3" t="s">
        <v>326</v>
      </c>
      <c r="D436" s="3" t="s">
        <v>493</v>
      </c>
      <c r="E436" s="3"/>
      <c r="F436" s="56">
        <f>F437</f>
        <v>2154700</v>
      </c>
      <c r="G436" s="8">
        <f t="shared" ref="G436:H436" si="176">G437</f>
        <v>0</v>
      </c>
      <c r="H436" s="8">
        <f t="shared" si="176"/>
        <v>0</v>
      </c>
    </row>
    <row r="437" spans="1:8" x14ac:dyDescent="0.25">
      <c r="A437" s="45" t="s">
        <v>29</v>
      </c>
      <c r="B437" s="3" t="s">
        <v>180</v>
      </c>
      <c r="C437" s="3" t="s">
        <v>326</v>
      </c>
      <c r="D437" s="3" t="s">
        <v>493</v>
      </c>
      <c r="E437" s="3" t="s">
        <v>30</v>
      </c>
      <c r="F437" s="56">
        <v>2154700</v>
      </c>
      <c r="G437" s="8">
        <v>0</v>
      </c>
      <c r="H437" s="8">
        <v>0</v>
      </c>
    </row>
    <row r="438" spans="1:8" ht="25.5" x14ac:dyDescent="0.25">
      <c r="A438" s="99" t="s">
        <v>597</v>
      </c>
      <c r="B438" s="50" t="s">
        <v>180</v>
      </c>
      <c r="C438" s="50" t="s">
        <v>326</v>
      </c>
      <c r="D438" s="50" t="s">
        <v>598</v>
      </c>
      <c r="E438" s="50"/>
      <c r="F438" s="56">
        <f>F439+F441</f>
        <v>21799650</v>
      </c>
      <c r="G438" s="56">
        <f t="shared" ref="G438:H438" si="177">G439+G441</f>
        <v>50000</v>
      </c>
      <c r="H438" s="56">
        <f t="shared" si="177"/>
        <v>50000</v>
      </c>
    </row>
    <row r="439" spans="1:8" ht="51" x14ac:dyDescent="0.25">
      <c r="A439" s="99" t="s">
        <v>331</v>
      </c>
      <c r="B439" s="50" t="s">
        <v>180</v>
      </c>
      <c r="C439" s="50" t="s">
        <v>326</v>
      </c>
      <c r="D439" s="50" t="s">
        <v>641</v>
      </c>
      <c r="E439" s="50"/>
      <c r="F439" s="56">
        <f>F440</f>
        <v>4509650</v>
      </c>
      <c r="G439" s="56">
        <f t="shared" ref="G439:H439" si="178">G440</f>
        <v>10000</v>
      </c>
      <c r="H439" s="56">
        <f t="shared" si="178"/>
        <v>10000</v>
      </c>
    </row>
    <row r="440" spans="1:8" ht="38.25" x14ac:dyDescent="0.25">
      <c r="A440" s="99" t="s">
        <v>221</v>
      </c>
      <c r="B440" s="50" t="s">
        <v>180</v>
      </c>
      <c r="C440" s="50" t="s">
        <v>326</v>
      </c>
      <c r="D440" s="50" t="s">
        <v>641</v>
      </c>
      <c r="E440" s="50" t="s">
        <v>222</v>
      </c>
      <c r="F440" s="56">
        <f>1000000+10000+3499650</f>
        <v>4509650</v>
      </c>
      <c r="G440" s="8">
        <v>10000</v>
      </c>
      <c r="H440" s="8">
        <v>10000</v>
      </c>
    </row>
    <row r="441" spans="1:8" ht="25.5" x14ac:dyDescent="0.25">
      <c r="A441" s="99" t="s">
        <v>332</v>
      </c>
      <c r="B441" s="50" t="s">
        <v>180</v>
      </c>
      <c r="C441" s="50" t="s">
        <v>326</v>
      </c>
      <c r="D441" s="50" t="s">
        <v>642</v>
      </c>
      <c r="E441" s="50"/>
      <c r="F441" s="56">
        <f>F442</f>
        <v>17290000</v>
      </c>
      <c r="G441" s="56">
        <f t="shared" ref="G441:H441" si="179">G442</f>
        <v>40000</v>
      </c>
      <c r="H441" s="56">
        <f t="shared" si="179"/>
        <v>40000</v>
      </c>
    </row>
    <row r="442" spans="1:8" ht="38.25" x14ac:dyDescent="0.25">
      <c r="A442" s="99" t="s">
        <v>200</v>
      </c>
      <c r="B442" s="50" t="s">
        <v>180</v>
      </c>
      <c r="C442" s="50" t="s">
        <v>326</v>
      </c>
      <c r="D442" s="50" t="s">
        <v>642</v>
      </c>
      <c r="E442" s="50" t="s">
        <v>201</v>
      </c>
      <c r="F442" s="56">
        <f>17250000+40000</f>
        <v>17290000</v>
      </c>
      <c r="G442" s="8">
        <v>40000</v>
      </c>
      <c r="H442" s="8">
        <v>40000</v>
      </c>
    </row>
    <row r="443" spans="1:8" x14ac:dyDescent="0.25">
      <c r="A443" s="45" t="s">
        <v>6</v>
      </c>
      <c r="B443" s="3" t="s">
        <v>180</v>
      </c>
      <c r="C443" s="3" t="s">
        <v>326</v>
      </c>
      <c r="D443" s="3" t="s">
        <v>7</v>
      </c>
      <c r="E443" s="3"/>
      <c r="F443" s="55">
        <f>F444</f>
        <v>0</v>
      </c>
      <c r="G443" s="55">
        <f t="shared" ref="G443:H443" si="180">G444</f>
        <v>13000000</v>
      </c>
      <c r="H443" s="55">
        <f t="shared" si="180"/>
        <v>25000000</v>
      </c>
    </row>
    <row r="444" spans="1:8" ht="89.25" x14ac:dyDescent="0.25">
      <c r="A444" s="45" t="s">
        <v>543</v>
      </c>
      <c r="B444" s="3" t="s">
        <v>180</v>
      </c>
      <c r="C444" s="3" t="s">
        <v>326</v>
      </c>
      <c r="D444" s="3" t="s">
        <v>599</v>
      </c>
      <c r="E444" s="3"/>
      <c r="F444" s="55">
        <f>F445</f>
        <v>0</v>
      </c>
      <c r="G444" s="55">
        <f t="shared" ref="G444:H444" si="181">G445</f>
        <v>13000000</v>
      </c>
      <c r="H444" s="55">
        <f t="shared" si="181"/>
        <v>25000000</v>
      </c>
    </row>
    <row r="445" spans="1:8" ht="38.25" x14ac:dyDescent="0.25">
      <c r="A445" s="45" t="s">
        <v>221</v>
      </c>
      <c r="B445" s="3" t="s">
        <v>180</v>
      </c>
      <c r="C445" s="3" t="s">
        <v>326</v>
      </c>
      <c r="D445" s="3" t="s">
        <v>599</v>
      </c>
      <c r="E445" s="3" t="s">
        <v>222</v>
      </c>
      <c r="F445" s="55">
        <v>0</v>
      </c>
      <c r="G445" s="55">
        <v>13000000</v>
      </c>
      <c r="H445" s="55">
        <v>25000000</v>
      </c>
    </row>
    <row r="446" spans="1:8" x14ac:dyDescent="0.25">
      <c r="A446" s="43" t="s">
        <v>335</v>
      </c>
      <c r="B446" s="44" t="s">
        <v>180</v>
      </c>
      <c r="C446" s="44" t="s">
        <v>336</v>
      </c>
      <c r="D446" s="44"/>
      <c r="E446" s="44"/>
      <c r="F446" s="65">
        <f>F447+F479</f>
        <v>11131170.780000001</v>
      </c>
      <c r="G446" s="65">
        <f>G447+G479</f>
        <v>4830741.74</v>
      </c>
      <c r="H446" s="65">
        <f>H447+H479</f>
        <v>4833127.21</v>
      </c>
    </row>
    <row r="447" spans="1:8" ht="25.5" x14ac:dyDescent="0.25">
      <c r="A447" s="45" t="s">
        <v>295</v>
      </c>
      <c r="B447" s="3" t="s">
        <v>180</v>
      </c>
      <c r="C447" s="3" t="s">
        <v>336</v>
      </c>
      <c r="D447" s="3" t="s">
        <v>296</v>
      </c>
      <c r="E447" s="3"/>
      <c r="F447" s="57">
        <f>F448</f>
        <v>8354766.2600000007</v>
      </c>
      <c r="G447" s="26">
        <f t="shared" ref="G447:H447" si="182">G448</f>
        <v>2143806.61</v>
      </c>
      <c r="H447" s="26">
        <f t="shared" si="182"/>
        <v>2122006.61</v>
      </c>
    </row>
    <row r="448" spans="1:8" ht="25.5" x14ac:dyDescent="0.25">
      <c r="A448" s="45" t="s">
        <v>301</v>
      </c>
      <c r="B448" s="3" t="s">
        <v>180</v>
      </c>
      <c r="C448" s="3" t="s">
        <v>336</v>
      </c>
      <c r="D448" s="3" t="s">
        <v>302</v>
      </c>
      <c r="E448" s="3"/>
      <c r="F448" s="62">
        <f>F449+F454+F459+F466+F476+F473</f>
        <v>8354766.2600000007</v>
      </c>
      <c r="G448" s="62">
        <f>G449+G454+G459+G466+G476+G473</f>
        <v>2143806.61</v>
      </c>
      <c r="H448" s="62">
        <f>H449+H454+H459+H466+H476+H473</f>
        <v>2122006.61</v>
      </c>
    </row>
    <row r="449" spans="1:8" ht="38.25" x14ac:dyDescent="0.25">
      <c r="A449" s="45" t="s">
        <v>337</v>
      </c>
      <c r="B449" s="3" t="s">
        <v>180</v>
      </c>
      <c r="C449" s="3" t="s">
        <v>336</v>
      </c>
      <c r="D449" s="3" t="s">
        <v>338</v>
      </c>
      <c r="E449" s="3"/>
      <c r="F449" s="58">
        <f>F450+F452</f>
        <v>222146</v>
      </c>
      <c r="G449" s="58">
        <f t="shared" ref="G449:H449" si="183">G450+G452</f>
        <v>175000</v>
      </c>
      <c r="H449" s="58">
        <f t="shared" si="183"/>
        <v>175000</v>
      </c>
    </row>
    <row r="450" spans="1:8" x14ac:dyDescent="0.25">
      <c r="A450" s="45" t="s">
        <v>339</v>
      </c>
      <c r="B450" s="3" t="s">
        <v>180</v>
      </c>
      <c r="C450" s="3" t="s">
        <v>336</v>
      </c>
      <c r="D450" s="3" t="s">
        <v>340</v>
      </c>
      <c r="E450" s="3"/>
      <c r="F450" s="55">
        <f>F451</f>
        <v>175000</v>
      </c>
      <c r="G450" s="24">
        <f t="shared" ref="G450:H450" si="184">G451</f>
        <v>175000</v>
      </c>
      <c r="H450" s="24">
        <f t="shared" si="184"/>
        <v>175000</v>
      </c>
    </row>
    <row r="451" spans="1:8" x14ac:dyDescent="0.25">
      <c r="A451" s="45" t="s">
        <v>29</v>
      </c>
      <c r="B451" s="3" t="s">
        <v>180</v>
      </c>
      <c r="C451" s="3" t="s">
        <v>336</v>
      </c>
      <c r="D451" s="3" t="s">
        <v>340</v>
      </c>
      <c r="E451" s="3" t="s">
        <v>30</v>
      </c>
      <c r="F451" s="56">
        <v>175000</v>
      </c>
      <c r="G451" s="8">
        <v>175000</v>
      </c>
      <c r="H451" s="8">
        <v>175000</v>
      </c>
    </row>
    <row r="452" spans="1:8" ht="38.25" x14ac:dyDescent="0.25">
      <c r="A452" s="45" t="s">
        <v>687</v>
      </c>
      <c r="B452" s="3" t="s">
        <v>180</v>
      </c>
      <c r="C452" s="3" t="s">
        <v>336</v>
      </c>
      <c r="D452" s="3" t="s">
        <v>691</v>
      </c>
      <c r="E452" s="3"/>
      <c r="F452" s="56">
        <f>F453</f>
        <v>47146</v>
      </c>
      <c r="G452" s="56">
        <f t="shared" ref="G452:H452" si="185">G453</f>
        <v>0</v>
      </c>
      <c r="H452" s="56">
        <f t="shared" si="185"/>
        <v>0</v>
      </c>
    </row>
    <row r="453" spans="1:8" x14ac:dyDescent="0.25">
      <c r="A453" s="45" t="s">
        <v>29</v>
      </c>
      <c r="B453" s="3" t="s">
        <v>180</v>
      </c>
      <c r="C453" s="3" t="s">
        <v>336</v>
      </c>
      <c r="D453" s="3" t="s">
        <v>691</v>
      </c>
      <c r="E453" s="3" t="s">
        <v>30</v>
      </c>
      <c r="F453" s="56">
        <f>47146</f>
        <v>47146</v>
      </c>
      <c r="G453" s="8">
        <v>0</v>
      </c>
      <c r="H453" s="8">
        <v>0</v>
      </c>
    </row>
    <row r="454" spans="1:8" ht="25.5" x14ac:dyDescent="0.25">
      <c r="A454" s="45" t="s">
        <v>341</v>
      </c>
      <c r="B454" s="3" t="s">
        <v>180</v>
      </c>
      <c r="C454" s="3" t="s">
        <v>336</v>
      </c>
      <c r="D454" s="3" t="s">
        <v>342</v>
      </c>
      <c r="E454" s="3"/>
      <c r="F454" s="58">
        <f>F457+F455</f>
        <v>288614.65000000002</v>
      </c>
      <c r="G454" s="58">
        <f t="shared" ref="G454:H454" si="186">G457+G455</f>
        <v>75000</v>
      </c>
      <c r="H454" s="58">
        <f t="shared" si="186"/>
        <v>75000</v>
      </c>
    </row>
    <row r="455" spans="1:8" ht="38.25" x14ac:dyDescent="0.25">
      <c r="A455" s="45" t="s">
        <v>687</v>
      </c>
      <c r="B455" s="3" t="s">
        <v>180</v>
      </c>
      <c r="C455" s="3" t="s">
        <v>336</v>
      </c>
      <c r="D455" s="3" t="s">
        <v>692</v>
      </c>
      <c r="E455" s="3"/>
      <c r="F455" s="58">
        <f>F456</f>
        <v>137560</v>
      </c>
      <c r="G455" s="58">
        <f t="shared" ref="G455:H455" si="187">G456</f>
        <v>0</v>
      </c>
      <c r="H455" s="58">
        <f t="shared" si="187"/>
        <v>0</v>
      </c>
    </row>
    <row r="456" spans="1:8" x14ac:dyDescent="0.25">
      <c r="A456" s="45" t="s">
        <v>29</v>
      </c>
      <c r="B456" s="3" t="s">
        <v>180</v>
      </c>
      <c r="C456" s="3" t="s">
        <v>336</v>
      </c>
      <c r="D456" s="3" t="s">
        <v>692</v>
      </c>
      <c r="E456" s="3" t="s">
        <v>30</v>
      </c>
      <c r="F456" s="58">
        <f>137560</f>
        <v>137560</v>
      </c>
      <c r="G456" s="58">
        <v>0</v>
      </c>
      <c r="H456" s="58">
        <v>0</v>
      </c>
    </row>
    <row r="457" spans="1:8" ht="63.75" x14ac:dyDescent="0.25">
      <c r="A457" s="45" t="s">
        <v>346</v>
      </c>
      <c r="B457" s="3" t="s">
        <v>180</v>
      </c>
      <c r="C457" s="3" t="s">
        <v>336</v>
      </c>
      <c r="D457" s="3" t="s">
        <v>476</v>
      </c>
      <c r="E457" s="3"/>
      <c r="F457" s="62">
        <f>F458</f>
        <v>151054.65</v>
      </c>
      <c r="G457" s="30">
        <f t="shared" ref="G457:H457" si="188">G458</f>
        <v>75000</v>
      </c>
      <c r="H457" s="30">
        <f t="shared" si="188"/>
        <v>75000</v>
      </c>
    </row>
    <row r="458" spans="1:8" x14ac:dyDescent="0.25">
      <c r="A458" s="45" t="s">
        <v>29</v>
      </c>
      <c r="B458" s="3" t="s">
        <v>180</v>
      </c>
      <c r="C458" s="3" t="s">
        <v>336</v>
      </c>
      <c r="D458" s="3" t="s">
        <v>476</v>
      </c>
      <c r="E458" s="3" t="s">
        <v>30</v>
      </c>
      <c r="F458" s="62">
        <f>75000+76054.65</f>
        <v>151054.65</v>
      </c>
      <c r="G458" s="30">
        <v>75000</v>
      </c>
      <c r="H458" s="30">
        <v>75000</v>
      </c>
    </row>
    <row r="459" spans="1:8" s="2" customFormat="1" ht="114.75" x14ac:dyDescent="0.25">
      <c r="A459" s="45" t="s">
        <v>343</v>
      </c>
      <c r="B459" s="3" t="s">
        <v>180</v>
      </c>
      <c r="C459" s="3" t="s">
        <v>336</v>
      </c>
      <c r="D459" s="3" t="s">
        <v>344</v>
      </c>
      <c r="E459" s="3"/>
      <c r="F459" s="48">
        <f>F460+F464</f>
        <v>5810430</v>
      </c>
      <c r="G459" s="48">
        <f t="shared" ref="G459:H459" si="189">G460+G464</f>
        <v>1469800</v>
      </c>
      <c r="H459" s="48">
        <f t="shared" si="189"/>
        <v>1448000</v>
      </c>
    </row>
    <row r="460" spans="1:8" s="2" customFormat="1" x14ac:dyDescent="0.25">
      <c r="A460" s="45" t="s">
        <v>339</v>
      </c>
      <c r="B460" s="3" t="s">
        <v>180</v>
      </c>
      <c r="C460" s="3" t="s">
        <v>336</v>
      </c>
      <c r="D460" s="3" t="s">
        <v>345</v>
      </c>
      <c r="E460" s="3"/>
      <c r="F460" s="57">
        <f>F461+F463+F462</f>
        <v>5377100</v>
      </c>
      <c r="G460" s="26">
        <f>G461+G463+G462</f>
        <v>1469800</v>
      </c>
      <c r="H460" s="26">
        <f>H461+H463+H462</f>
        <v>1448000</v>
      </c>
    </row>
    <row r="461" spans="1:8" x14ac:dyDescent="0.25">
      <c r="A461" s="45" t="s">
        <v>29</v>
      </c>
      <c r="B461" s="3" t="s">
        <v>180</v>
      </c>
      <c r="C461" s="3" t="s">
        <v>336</v>
      </c>
      <c r="D461" s="3" t="s">
        <v>345</v>
      </c>
      <c r="E461" s="3" t="s">
        <v>30</v>
      </c>
      <c r="F461" s="56">
        <f>4849000-9900-1500000+1500000</f>
        <v>4839100</v>
      </c>
      <c r="G461" s="8">
        <v>931800</v>
      </c>
      <c r="H461" s="8">
        <v>910000</v>
      </c>
    </row>
    <row r="462" spans="1:8" x14ac:dyDescent="0.25">
      <c r="A462" s="45" t="s">
        <v>77</v>
      </c>
      <c r="B462" s="3" t="s">
        <v>180</v>
      </c>
      <c r="C462" s="3" t="s">
        <v>336</v>
      </c>
      <c r="D462" s="3" t="s">
        <v>345</v>
      </c>
      <c r="E462" s="3">
        <v>247</v>
      </c>
      <c r="F462" s="58">
        <v>8000</v>
      </c>
      <c r="G462" s="28">
        <v>8000</v>
      </c>
      <c r="H462" s="28">
        <v>8000</v>
      </c>
    </row>
    <row r="463" spans="1:8" ht="25.5" x14ac:dyDescent="0.25">
      <c r="A463" s="45" t="s">
        <v>33</v>
      </c>
      <c r="B463" s="3" t="s">
        <v>180</v>
      </c>
      <c r="C463" s="3" t="s">
        <v>336</v>
      </c>
      <c r="D463" s="3" t="s">
        <v>345</v>
      </c>
      <c r="E463" s="3" t="s">
        <v>34</v>
      </c>
      <c r="F463" s="55">
        <v>530000</v>
      </c>
      <c r="G463" s="24">
        <v>530000</v>
      </c>
      <c r="H463" s="24">
        <v>530000</v>
      </c>
    </row>
    <row r="464" spans="1:8" ht="38.25" x14ac:dyDescent="0.25">
      <c r="A464" s="45" t="s">
        <v>687</v>
      </c>
      <c r="B464" s="3" t="s">
        <v>180</v>
      </c>
      <c r="C464" s="3" t="s">
        <v>336</v>
      </c>
      <c r="D464" s="3" t="s">
        <v>694</v>
      </c>
      <c r="E464" s="3"/>
      <c r="F464" s="55">
        <f>F465</f>
        <v>433330</v>
      </c>
      <c r="G464" s="55">
        <f t="shared" ref="G464:H464" si="190">G465</f>
        <v>0</v>
      </c>
      <c r="H464" s="55">
        <f t="shared" si="190"/>
        <v>0</v>
      </c>
    </row>
    <row r="465" spans="1:8" x14ac:dyDescent="0.25">
      <c r="A465" s="45" t="s">
        <v>29</v>
      </c>
      <c r="B465" s="3" t="s">
        <v>180</v>
      </c>
      <c r="C465" s="3" t="s">
        <v>336</v>
      </c>
      <c r="D465" s="3" t="s">
        <v>694</v>
      </c>
      <c r="E465" s="3" t="s">
        <v>30</v>
      </c>
      <c r="F465" s="55">
        <v>433330</v>
      </c>
      <c r="G465" s="24">
        <v>0</v>
      </c>
      <c r="H465" s="24">
        <v>0</v>
      </c>
    </row>
    <row r="466" spans="1:8" ht="25.5" x14ac:dyDescent="0.25">
      <c r="A466" s="45" t="s">
        <v>347</v>
      </c>
      <c r="B466" s="3" t="s">
        <v>180</v>
      </c>
      <c r="C466" s="3" t="s">
        <v>336</v>
      </c>
      <c r="D466" s="3" t="s">
        <v>348</v>
      </c>
      <c r="E466" s="3"/>
      <c r="F466" s="58">
        <f>F471+F467+F469</f>
        <v>1679669</v>
      </c>
      <c r="G466" s="58">
        <f t="shared" ref="G466:H466" si="191">G471+G467+G469</f>
        <v>80000</v>
      </c>
      <c r="H466" s="58">
        <f t="shared" si="191"/>
        <v>80000</v>
      </c>
    </row>
    <row r="467" spans="1:8" ht="25.5" x14ac:dyDescent="0.25">
      <c r="A467" s="45" t="s">
        <v>347</v>
      </c>
      <c r="B467" s="3" t="s">
        <v>180</v>
      </c>
      <c r="C467" s="3" t="s">
        <v>336</v>
      </c>
      <c r="D467" s="3" t="s">
        <v>680</v>
      </c>
      <c r="E467" s="3"/>
      <c r="F467" s="58">
        <f>F468</f>
        <v>1500000</v>
      </c>
      <c r="G467" s="58">
        <f t="shared" ref="G467:H467" si="192">G468</f>
        <v>0</v>
      </c>
      <c r="H467" s="58">
        <f t="shared" si="192"/>
        <v>0</v>
      </c>
    </row>
    <row r="468" spans="1:8" x14ac:dyDescent="0.25">
      <c r="A468" s="45" t="s">
        <v>29</v>
      </c>
      <c r="B468" s="3" t="s">
        <v>180</v>
      </c>
      <c r="C468" s="3" t="s">
        <v>336</v>
      </c>
      <c r="D468" s="3" t="s">
        <v>680</v>
      </c>
      <c r="E468" s="3" t="s">
        <v>30</v>
      </c>
      <c r="F468" s="58">
        <f>1500000</f>
        <v>1500000</v>
      </c>
      <c r="G468" s="58">
        <v>0</v>
      </c>
      <c r="H468" s="58">
        <v>0</v>
      </c>
    </row>
    <row r="469" spans="1:8" ht="38.25" x14ac:dyDescent="0.25">
      <c r="A469" s="45" t="s">
        <v>687</v>
      </c>
      <c r="B469" s="3" t="s">
        <v>180</v>
      </c>
      <c r="C469" s="3" t="s">
        <v>336</v>
      </c>
      <c r="D469" s="3" t="s">
        <v>693</v>
      </c>
      <c r="E469" s="3"/>
      <c r="F469" s="58">
        <f>F470</f>
        <v>12500</v>
      </c>
      <c r="G469" s="58">
        <f t="shared" ref="G469:H469" si="193">G470</f>
        <v>0</v>
      </c>
      <c r="H469" s="58">
        <f t="shared" si="193"/>
        <v>0</v>
      </c>
    </row>
    <row r="470" spans="1:8" x14ac:dyDescent="0.25">
      <c r="A470" s="45" t="s">
        <v>29</v>
      </c>
      <c r="B470" s="3" t="s">
        <v>180</v>
      </c>
      <c r="C470" s="3" t="s">
        <v>336</v>
      </c>
      <c r="D470" s="3" t="s">
        <v>693</v>
      </c>
      <c r="E470" s="3" t="s">
        <v>30</v>
      </c>
      <c r="F470" s="58">
        <f>12500</f>
        <v>12500</v>
      </c>
      <c r="G470" s="58">
        <v>0</v>
      </c>
      <c r="H470" s="58">
        <v>0</v>
      </c>
    </row>
    <row r="471" spans="1:8" ht="63.75" x14ac:dyDescent="0.25">
      <c r="A471" s="45" t="s">
        <v>346</v>
      </c>
      <c r="B471" s="3" t="s">
        <v>180</v>
      </c>
      <c r="C471" s="3" t="s">
        <v>336</v>
      </c>
      <c r="D471" s="3" t="s">
        <v>349</v>
      </c>
      <c r="E471" s="3"/>
      <c r="F471" s="56">
        <f>F472</f>
        <v>167169</v>
      </c>
      <c r="G471" s="25">
        <f t="shared" ref="G471:H471" si="194">G472</f>
        <v>80000</v>
      </c>
      <c r="H471" s="25">
        <f t="shared" si="194"/>
        <v>80000</v>
      </c>
    </row>
    <row r="472" spans="1:8" x14ac:dyDescent="0.25">
      <c r="A472" s="45" t="s">
        <v>29</v>
      </c>
      <c r="B472" s="3" t="s">
        <v>180</v>
      </c>
      <c r="C472" s="3" t="s">
        <v>336</v>
      </c>
      <c r="D472" s="3" t="s">
        <v>349</v>
      </c>
      <c r="E472" s="3" t="s">
        <v>30</v>
      </c>
      <c r="F472" s="57">
        <f>80000+87169</f>
        <v>167169</v>
      </c>
      <c r="G472" s="9">
        <v>80000</v>
      </c>
      <c r="H472" s="9">
        <v>80000</v>
      </c>
    </row>
    <row r="473" spans="1:8" ht="25.5" x14ac:dyDescent="0.25">
      <c r="A473" s="45" t="s">
        <v>350</v>
      </c>
      <c r="B473" s="3" t="s">
        <v>180</v>
      </c>
      <c r="C473" s="3" t="s">
        <v>336</v>
      </c>
      <c r="D473" s="3" t="s">
        <v>351</v>
      </c>
      <c r="E473" s="3"/>
      <c r="F473" s="57">
        <f>F474</f>
        <v>243006.61</v>
      </c>
      <c r="G473" s="57">
        <f t="shared" ref="G473:H474" si="195">G474</f>
        <v>243006.61</v>
      </c>
      <c r="H473" s="57">
        <f t="shared" si="195"/>
        <v>243006.61</v>
      </c>
    </row>
    <row r="474" spans="1:8" ht="38.25" x14ac:dyDescent="0.25">
      <c r="A474" s="45" t="s">
        <v>352</v>
      </c>
      <c r="B474" s="3" t="s">
        <v>180</v>
      </c>
      <c r="C474" s="3" t="s">
        <v>336</v>
      </c>
      <c r="D474" s="3" t="s">
        <v>353</v>
      </c>
      <c r="E474" s="3"/>
      <c r="F474" s="57">
        <f>F475</f>
        <v>243006.61</v>
      </c>
      <c r="G474" s="57">
        <f t="shared" si="195"/>
        <v>243006.61</v>
      </c>
      <c r="H474" s="57">
        <f t="shared" si="195"/>
        <v>243006.61</v>
      </c>
    </row>
    <row r="475" spans="1:8" x14ac:dyDescent="0.25">
      <c r="A475" s="45" t="s">
        <v>29</v>
      </c>
      <c r="B475" s="3" t="s">
        <v>180</v>
      </c>
      <c r="C475" s="3" t="s">
        <v>336</v>
      </c>
      <c r="D475" s="3" t="s">
        <v>353</v>
      </c>
      <c r="E475" s="3" t="s">
        <v>30</v>
      </c>
      <c r="F475" s="57">
        <v>243006.61</v>
      </c>
      <c r="G475" s="57">
        <v>243006.61</v>
      </c>
      <c r="H475" s="57">
        <v>243006.61</v>
      </c>
    </row>
    <row r="476" spans="1:8" ht="25.5" x14ac:dyDescent="0.25">
      <c r="A476" s="45" t="s">
        <v>303</v>
      </c>
      <c r="B476" s="3" t="s">
        <v>180</v>
      </c>
      <c r="C476" s="3" t="s">
        <v>336</v>
      </c>
      <c r="D476" s="3" t="s">
        <v>304</v>
      </c>
      <c r="E476" s="3"/>
      <c r="F476" s="61">
        <f>F477</f>
        <v>110900</v>
      </c>
      <c r="G476" s="61">
        <f t="shared" ref="G476:H476" si="196">G477</f>
        <v>101000</v>
      </c>
      <c r="H476" s="61">
        <f t="shared" si="196"/>
        <v>101000</v>
      </c>
    </row>
    <row r="477" spans="1:8" x14ac:dyDescent="0.25">
      <c r="A477" s="45" t="s">
        <v>339</v>
      </c>
      <c r="B477" s="3" t="s">
        <v>180</v>
      </c>
      <c r="C477" s="3" t="s">
        <v>336</v>
      </c>
      <c r="D477" s="3" t="s">
        <v>354</v>
      </c>
      <c r="E477" s="3"/>
      <c r="F477" s="62">
        <f>F478</f>
        <v>110900</v>
      </c>
      <c r="G477" s="30">
        <f t="shared" ref="G477:H477" si="197">G478</f>
        <v>101000</v>
      </c>
      <c r="H477" s="30">
        <f t="shared" si="197"/>
        <v>101000</v>
      </c>
    </row>
    <row r="478" spans="1:8" x14ac:dyDescent="0.25">
      <c r="A478" s="45" t="s">
        <v>77</v>
      </c>
      <c r="B478" s="3" t="s">
        <v>180</v>
      </c>
      <c r="C478" s="3" t="s">
        <v>336</v>
      </c>
      <c r="D478" s="3" t="s">
        <v>354</v>
      </c>
      <c r="E478" s="3" t="s">
        <v>78</v>
      </c>
      <c r="F478" s="48">
        <f>101000+9900</f>
        <v>110900</v>
      </c>
      <c r="G478" s="27">
        <v>101000</v>
      </c>
      <c r="H478" s="27">
        <v>101000</v>
      </c>
    </row>
    <row r="479" spans="1:8" s="2" customFormat="1" ht="63.75" x14ac:dyDescent="0.25">
      <c r="A479" s="45" t="s">
        <v>593</v>
      </c>
      <c r="B479" s="3" t="s">
        <v>180</v>
      </c>
      <c r="C479" s="3" t="s">
        <v>336</v>
      </c>
      <c r="D479" s="3" t="s">
        <v>355</v>
      </c>
      <c r="E479" s="3"/>
      <c r="F479" s="56">
        <f>F480+F483</f>
        <v>2776404.52</v>
      </c>
      <c r="G479" s="25">
        <f>G480+G483</f>
        <v>2686935.13</v>
      </c>
      <c r="H479" s="25">
        <f>H480+H483</f>
        <v>2711120.6</v>
      </c>
    </row>
    <row r="480" spans="1:8" ht="63.75" x14ac:dyDescent="0.25">
      <c r="A480" s="45" t="s">
        <v>356</v>
      </c>
      <c r="B480" s="3" t="s">
        <v>180</v>
      </c>
      <c r="C480" s="3" t="s">
        <v>336</v>
      </c>
      <c r="D480" s="3" t="s">
        <v>357</v>
      </c>
      <c r="E480" s="3"/>
      <c r="F480" s="57">
        <f>F481</f>
        <v>500000</v>
      </c>
      <c r="G480" s="26">
        <f t="shared" ref="G480:H481" si="198">G481</f>
        <v>500000</v>
      </c>
      <c r="H480" s="26">
        <f t="shared" si="198"/>
        <v>500000</v>
      </c>
    </row>
    <row r="481" spans="1:8" ht="54.75" customHeight="1" x14ac:dyDescent="0.25">
      <c r="A481" s="45" t="s">
        <v>358</v>
      </c>
      <c r="B481" s="3" t="s">
        <v>180</v>
      </c>
      <c r="C481" s="3" t="s">
        <v>336</v>
      </c>
      <c r="D481" s="3" t="s">
        <v>359</v>
      </c>
      <c r="E481" s="3"/>
      <c r="F481" s="55">
        <f>F482</f>
        <v>500000</v>
      </c>
      <c r="G481" s="24">
        <f t="shared" si="198"/>
        <v>500000</v>
      </c>
      <c r="H481" s="24">
        <f t="shared" si="198"/>
        <v>500000</v>
      </c>
    </row>
    <row r="482" spans="1:8" x14ac:dyDescent="0.25">
      <c r="A482" s="45" t="s">
        <v>29</v>
      </c>
      <c r="B482" s="3" t="s">
        <v>180</v>
      </c>
      <c r="C482" s="3" t="s">
        <v>336</v>
      </c>
      <c r="D482" s="3" t="s">
        <v>359</v>
      </c>
      <c r="E482" s="3" t="s">
        <v>30</v>
      </c>
      <c r="F482" s="56">
        <v>500000</v>
      </c>
      <c r="G482" s="8">
        <v>500000</v>
      </c>
      <c r="H482" s="8">
        <v>500000</v>
      </c>
    </row>
    <row r="483" spans="1:8" ht="25.5" x14ac:dyDescent="0.25">
      <c r="A483" s="45" t="s">
        <v>360</v>
      </c>
      <c r="B483" s="3" t="s">
        <v>180</v>
      </c>
      <c r="C483" s="3" t="s">
        <v>336</v>
      </c>
      <c r="D483" s="3" t="s">
        <v>535</v>
      </c>
      <c r="E483" s="3"/>
      <c r="F483" s="56">
        <f>F484</f>
        <v>2276404.52</v>
      </c>
      <c r="G483" s="25">
        <f t="shared" ref="G483:H484" si="199">G484</f>
        <v>2186935.13</v>
      </c>
      <c r="H483" s="25">
        <f t="shared" si="199"/>
        <v>2211120.6</v>
      </c>
    </row>
    <row r="484" spans="1:8" ht="51" x14ac:dyDescent="0.25">
      <c r="A484" s="45" t="s">
        <v>361</v>
      </c>
      <c r="B484" s="3" t="s">
        <v>180</v>
      </c>
      <c r="C484" s="3" t="s">
        <v>336</v>
      </c>
      <c r="D484" s="3" t="s">
        <v>534</v>
      </c>
      <c r="E484" s="3"/>
      <c r="F484" s="57">
        <f>F485</f>
        <v>2276404.52</v>
      </c>
      <c r="G484" s="26">
        <f t="shared" si="199"/>
        <v>2186935.13</v>
      </c>
      <c r="H484" s="26">
        <f t="shared" si="199"/>
        <v>2211120.6</v>
      </c>
    </row>
    <row r="485" spans="1:8" x14ac:dyDescent="0.25">
      <c r="A485" s="45" t="s">
        <v>29</v>
      </c>
      <c r="B485" s="3" t="s">
        <v>180</v>
      </c>
      <c r="C485" s="3" t="s">
        <v>336</v>
      </c>
      <c r="D485" s="3" t="s">
        <v>534</v>
      </c>
      <c r="E485" s="3" t="s">
        <v>30</v>
      </c>
      <c r="F485" s="55">
        <v>2276404.52</v>
      </c>
      <c r="G485" s="24">
        <v>2186935.13</v>
      </c>
      <c r="H485" s="24">
        <v>2211120.6</v>
      </c>
    </row>
    <row r="486" spans="1:8" ht="25.5" x14ac:dyDescent="0.25">
      <c r="A486" s="43" t="s">
        <v>362</v>
      </c>
      <c r="B486" s="44" t="s">
        <v>180</v>
      </c>
      <c r="C486" s="44" t="s">
        <v>363</v>
      </c>
      <c r="D486" s="44"/>
      <c r="E486" s="44"/>
      <c r="F486" s="60">
        <f>F487</f>
        <v>203034.5</v>
      </c>
      <c r="G486" s="29">
        <f t="shared" ref="G486:H489" si="200">G487</f>
        <v>203034.5</v>
      </c>
      <c r="H486" s="29">
        <f t="shared" si="200"/>
        <v>203034.5</v>
      </c>
    </row>
    <row r="487" spans="1:8" ht="25.5" x14ac:dyDescent="0.25">
      <c r="A487" s="45" t="s">
        <v>295</v>
      </c>
      <c r="B487" s="3" t="s">
        <v>180</v>
      </c>
      <c r="C487" s="3" t="s">
        <v>363</v>
      </c>
      <c r="D487" s="3" t="s">
        <v>296</v>
      </c>
      <c r="E487" s="3"/>
      <c r="F487" s="56">
        <f>F488</f>
        <v>203034.5</v>
      </c>
      <c r="G487" s="25">
        <f t="shared" si="200"/>
        <v>203034.5</v>
      </c>
      <c r="H487" s="25">
        <f t="shared" si="200"/>
        <v>203034.5</v>
      </c>
    </row>
    <row r="488" spans="1:8" ht="25.5" x14ac:dyDescent="0.25">
      <c r="A488" s="45" t="s">
        <v>315</v>
      </c>
      <c r="B488" s="3" t="s">
        <v>180</v>
      </c>
      <c r="C488" s="3" t="s">
        <v>363</v>
      </c>
      <c r="D488" s="3" t="s">
        <v>316</v>
      </c>
      <c r="E488" s="3"/>
      <c r="F488" s="57">
        <f>F489</f>
        <v>203034.5</v>
      </c>
      <c r="G488" s="26">
        <f t="shared" si="200"/>
        <v>203034.5</v>
      </c>
      <c r="H488" s="26">
        <f t="shared" si="200"/>
        <v>203034.5</v>
      </c>
    </row>
    <row r="489" spans="1:8" ht="25.5" x14ac:dyDescent="0.25">
      <c r="A489" s="45" t="s">
        <v>364</v>
      </c>
      <c r="B489" s="3" t="s">
        <v>180</v>
      </c>
      <c r="C489" s="3" t="s">
        <v>363</v>
      </c>
      <c r="D489" s="3" t="s">
        <v>365</v>
      </c>
      <c r="E489" s="3"/>
      <c r="F489" s="55">
        <f>F490</f>
        <v>203034.5</v>
      </c>
      <c r="G489" s="24">
        <f t="shared" si="200"/>
        <v>203034.5</v>
      </c>
      <c r="H489" s="24">
        <f t="shared" si="200"/>
        <v>203034.5</v>
      </c>
    </row>
    <row r="490" spans="1:8" ht="255" x14ac:dyDescent="0.25">
      <c r="A490" s="45" t="s">
        <v>548</v>
      </c>
      <c r="B490" s="3" t="s">
        <v>180</v>
      </c>
      <c r="C490" s="3" t="s">
        <v>363</v>
      </c>
      <c r="D490" s="3" t="s">
        <v>366</v>
      </c>
      <c r="E490" s="3"/>
      <c r="F490" s="56">
        <f>F491+F492+F493</f>
        <v>203034.5</v>
      </c>
      <c r="G490" s="56">
        <f t="shared" ref="G490:H490" si="201">G491+G492+G493</f>
        <v>203034.5</v>
      </c>
      <c r="H490" s="56">
        <f t="shared" si="201"/>
        <v>203034.5</v>
      </c>
    </row>
    <row r="491" spans="1:8" ht="25.5" x14ac:dyDescent="0.25">
      <c r="A491" s="45" t="s">
        <v>10</v>
      </c>
      <c r="B491" s="3" t="s">
        <v>180</v>
      </c>
      <c r="C491" s="3" t="s">
        <v>363</v>
      </c>
      <c r="D491" s="3" t="s">
        <v>366</v>
      </c>
      <c r="E491" s="3" t="s">
        <v>11</v>
      </c>
      <c r="F491" s="57">
        <f>156034.5-4564</f>
        <v>151470.5</v>
      </c>
      <c r="G491" s="26">
        <v>156034.5</v>
      </c>
      <c r="H491" s="26">
        <v>156034.5</v>
      </c>
    </row>
    <row r="492" spans="1:8" ht="51" x14ac:dyDescent="0.25">
      <c r="A492" s="45" t="s">
        <v>12</v>
      </c>
      <c r="B492" s="3" t="s">
        <v>180</v>
      </c>
      <c r="C492" s="3" t="s">
        <v>363</v>
      </c>
      <c r="D492" s="3" t="s">
        <v>366</v>
      </c>
      <c r="E492" s="3" t="s">
        <v>13</v>
      </c>
      <c r="F492" s="56">
        <f>47000-1257</f>
        <v>45743</v>
      </c>
      <c r="G492" s="25">
        <v>47000</v>
      </c>
      <c r="H492" s="25">
        <v>47000</v>
      </c>
    </row>
    <row r="493" spans="1:8" x14ac:dyDescent="0.25">
      <c r="A493" s="45" t="s">
        <v>29</v>
      </c>
      <c r="B493" s="3" t="s">
        <v>180</v>
      </c>
      <c r="C493" s="3" t="s">
        <v>363</v>
      </c>
      <c r="D493" s="3" t="s">
        <v>366</v>
      </c>
      <c r="E493" s="3" t="s">
        <v>30</v>
      </c>
      <c r="F493" s="56">
        <f>5821</f>
        <v>5821</v>
      </c>
      <c r="G493" s="25">
        <v>0</v>
      </c>
      <c r="H493" s="25">
        <v>0</v>
      </c>
    </row>
    <row r="494" spans="1:8" x14ac:dyDescent="0.25">
      <c r="A494" s="43" t="s">
        <v>367</v>
      </c>
      <c r="B494" s="44" t="s">
        <v>180</v>
      </c>
      <c r="C494" s="44" t="s">
        <v>368</v>
      </c>
      <c r="D494" s="44"/>
      <c r="E494" s="44"/>
      <c r="F494" s="59">
        <f t="shared" ref="F494:H499" si="202">F495</f>
        <v>10866564.42</v>
      </c>
      <c r="G494" s="34">
        <f t="shared" si="202"/>
        <v>120000</v>
      </c>
      <c r="H494" s="34">
        <f t="shared" si="202"/>
        <v>120000</v>
      </c>
    </row>
    <row r="495" spans="1:8" ht="25.5" x14ac:dyDescent="0.25">
      <c r="A495" s="43" t="s">
        <v>369</v>
      </c>
      <c r="B495" s="44" t="s">
        <v>180</v>
      </c>
      <c r="C495" s="44" t="s">
        <v>370</v>
      </c>
      <c r="D495" s="44"/>
      <c r="E495" s="44"/>
      <c r="F495" s="60">
        <f t="shared" si="202"/>
        <v>10866564.42</v>
      </c>
      <c r="G495" s="29">
        <f t="shared" si="202"/>
        <v>120000</v>
      </c>
      <c r="H495" s="29">
        <f t="shared" si="202"/>
        <v>120000</v>
      </c>
    </row>
    <row r="496" spans="1:8" ht="25.5" x14ac:dyDescent="0.25">
      <c r="A496" s="45" t="s">
        <v>295</v>
      </c>
      <c r="B496" s="3" t="s">
        <v>180</v>
      </c>
      <c r="C496" s="3" t="s">
        <v>370</v>
      </c>
      <c r="D496" s="3" t="s">
        <v>296</v>
      </c>
      <c r="E496" s="3"/>
      <c r="F496" s="56">
        <f t="shared" si="202"/>
        <v>10866564.42</v>
      </c>
      <c r="G496" s="25">
        <f t="shared" si="202"/>
        <v>120000</v>
      </c>
      <c r="H496" s="25">
        <f t="shared" si="202"/>
        <v>120000</v>
      </c>
    </row>
    <row r="497" spans="1:8" ht="25.5" x14ac:dyDescent="0.25">
      <c r="A497" s="45" t="s">
        <v>301</v>
      </c>
      <c r="B497" s="3" t="s">
        <v>180</v>
      </c>
      <c r="C497" s="3" t="s">
        <v>370</v>
      </c>
      <c r="D497" s="3" t="s">
        <v>302</v>
      </c>
      <c r="E497" s="3"/>
      <c r="F497" s="57">
        <f t="shared" si="202"/>
        <v>10866564.42</v>
      </c>
      <c r="G497" s="26">
        <f t="shared" si="202"/>
        <v>120000</v>
      </c>
      <c r="H497" s="26">
        <f t="shared" si="202"/>
        <v>120000</v>
      </c>
    </row>
    <row r="498" spans="1:8" ht="38.25" x14ac:dyDescent="0.25">
      <c r="A498" s="45" t="s">
        <v>371</v>
      </c>
      <c r="B498" s="3" t="s">
        <v>180</v>
      </c>
      <c r="C498" s="3" t="s">
        <v>370</v>
      </c>
      <c r="D498" s="3" t="s">
        <v>372</v>
      </c>
      <c r="E498" s="3"/>
      <c r="F498" s="55">
        <f t="shared" si="202"/>
        <v>10866564.42</v>
      </c>
      <c r="G498" s="24">
        <f t="shared" si="202"/>
        <v>120000</v>
      </c>
      <c r="H498" s="24">
        <f t="shared" si="202"/>
        <v>120000</v>
      </c>
    </row>
    <row r="499" spans="1:8" x14ac:dyDescent="0.25">
      <c r="A499" s="45" t="s">
        <v>373</v>
      </c>
      <c r="B499" s="3" t="s">
        <v>180</v>
      </c>
      <c r="C499" s="3" t="s">
        <v>370</v>
      </c>
      <c r="D499" s="3" t="s">
        <v>374</v>
      </c>
      <c r="E499" s="3"/>
      <c r="F499" s="56">
        <f t="shared" si="202"/>
        <v>10866564.42</v>
      </c>
      <c r="G499" s="25">
        <f t="shared" si="202"/>
        <v>120000</v>
      </c>
      <c r="H499" s="25">
        <f t="shared" si="202"/>
        <v>120000</v>
      </c>
    </row>
    <row r="500" spans="1:8" x14ac:dyDescent="0.25">
      <c r="A500" s="45" t="s">
        <v>29</v>
      </c>
      <c r="B500" s="3" t="s">
        <v>180</v>
      </c>
      <c r="C500" s="3" t="s">
        <v>370</v>
      </c>
      <c r="D500" s="3" t="s">
        <v>374</v>
      </c>
      <c r="E500" s="3" t="s">
        <v>30</v>
      </c>
      <c r="F500" s="57">
        <f>120000+10746564.42</f>
        <v>10866564.42</v>
      </c>
      <c r="G500" s="26">
        <v>120000</v>
      </c>
      <c r="H500" s="26">
        <v>120000</v>
      </c>
    </row>
    <row r="501" spans="1:8" x14ac:dyDescent="0.25">
      <c r="A501" s="43" t="s">
        <v>35</v>
      </c>
      <c r="B501" s="44" t="s">
        <v>180</v>
      </c>
      <c r="C501" s="44" t="s">
        <v>36</v>
      </c>
      <c r="D501" s="44"/>
      <c r="E501" s="44"/>
      <c r="F501" s="64">
        <f>F508+F519+F537+F550+F502</f>
        <v>19132376.640000001</v>
      </c>
      <c r="G501" s="15">
        <f>G508+G519+G537+G550+G502</f>
        <v>19150200</v>
      </c>
      <c r="H501" s="15">
        <f>H508+H519+H537+H550+H502</f>
        <v>20750200</v>
      </c>
    </row>
    <row r="502" spans="1:8" x14ac:dyDescent="0.25">
      <c r="A502" s="43" t="s">
        <v>37</v>
      </c>
      <c r="B502" s="44" t="s">
        <v>180</v>
      </c>
      <c r="C502" s="44" t="s">
        <v>38</v>
      </c>
      <c r="D502" s="44"/>
      <c r="E502" s="44"/>
      <c r="F502" s="64">
        <f t="shared" ref="F502:F506" si="203">F503</f>
        <v>1500000</v>
      </c>
      <c r="G502" s="15">
        <f t="shared" ref="G502:H502" si="204">G503</f>
        <v>0</v>
      </c>
      <c r="H502" s="15">
        <f t="shared" si="204"/>
        <v>0</v>
      </c>
    </row>
    <row r="503" spans="1:8" ht="25.5" x14ac:dyDescent="0.25">
      <c r="A503" s="43" t="s">
        <v>494</v>
      </c>
      <c r="B503" s="44" t="s">
        <v>180</v>
      </c>
      <c r="C503" s="44" t="s">
        <v>38</v>
      </c>
      <c r="D503" s="44" t="s">
        <v>40</v>
      </c>
      <c r="E503" s="44"/>
      <c r="F503" s="64">
        <f t="shared" si="203"/>
        <v>1500000</v>
      </c>
      <c r="G503" s="15">
        <f t="shared" ref="G503:H503" si="205">G504</f>
        <v>0</v>
      </c>
      <c r="H503" s="15">
        <f t="shared" si="205"/>
        <v>0</v>
      </c>
    </row>
    <row r="504" spans="1:8" ht="25.5" x14ac:dyDescent="0.25">
      <c r="A504" s="45" t="s">
        <v>41</v>
      </c>
      <c r="B504" s="3" t="s">
        <v>180</v>
      </c>
      <c r="C504" s="3" t="s">
        <v>38</v>
      </c>
      <c r="D504" s="3" t="s">
        <v>42</v>
      </c>
      <c r="E504" s="3"/>
      <c r="F504" s="58">
        <f t="shared" si="203"/>
        <v>1500000</v>
      </c>
      <c r="G504" s="11">
        <f t="shared" ref="G504:H504" si="206">G505</f>
        <v>0</v>
      </c>
      <c r="H504" s="11">
        <f t="shared" si="206"/>
        <v>0</v>
      </c>
    </row>
    <row r="505" spans="1:8" ht="63.75" x14ac:dyDescent="0.25">
      <c r="A505" s="45" t="s">
        <v>497</v>
      </c>
      <c r="B505" s="3" t="s">
        <v>180</v>
      </c>
      <c r="C505" s="3" t="s">
        <v>38</v>
      </c>
      <c r="D505" s="3" t="s">
        <v>495</v>
      </c>
      <c r="E505" s="3"/>
      <c r="F505" s="58">
        <f t="shared" si="203"/>
        <v>1500000</v>
      </c>
      <c r="G505" s="11">
        <f t="shared" ref="G505:H505" si="207">G506</f>
        <v>0</v>
      </c>
      <c r="H505" s="11">
        <f t="shared" si="207"/>
        <v>0</v>
      </c>
    </row>
    <row r="506" spans="1:8" ht="51" x14ac:dyDescent="0.25">
      <c r="A506" s="45" t="s">
        <v>479</v>
      </c>
      <c r="B506" s="3" t="s">
        <v>180</v>
      </c>
      <c r="C506" s="3" t="s">
        <v>38</v>
      </c>
      <c r="D506" s="3" t="s">
        <v>496</v>
      </c>
      <c r="E506" s="3"/>
      <c r="F506" s="58">
        <f t="shared" si="203"/>
        <v>1500000</v>
      </c>
      <c r="G506" s="11">
        <f t="shared" ref="G506:H506" si="208">G507</f>
        <v>0</v>
      </c>
      <c r="H506" s="11">
        <f t="shared" si="208"/>
        <v>0</v>
      </c>
    </row>
    <row r="507" spans="1:8" ht="38.25" x14ac:dyDescent="0.25">
      <c r="A507" s="45" t="s">
        <v>200</v>
      </c>
      <c r="B507" s="3" t="s">
        <v>180</v>
      </c>
      <c r="C507" s="3" t="s">
        <v>38</v>
      </c>
      <c r="D507" s="3" t="s">
        <v>496</v>
      </c>
      <c r="E507" s="3" t="s">
        <v>201</v>
      </c>
      <c r="F507" s="58">
        <v>1500000</v>
      </c>
      <c r="G507" s="11">
        <v>0</v>
      </c>
      <c r="H507" s="11">
        <v>0</v>
      </c>
    </row>
    <row r="508" spans="1:8" x14ac:dyDescent="0.25">
      <c r="A508" s="43" t="s">
        <v>59</v>
      </c>
      <c r="B508" s="44" t="s">
        <v>180</v>
      </c>
      <c r="C508" s="44" t="s">
        <v>60</v>
      </c>
      <c r="D508" s="44"/>
      <c r="E508" s="44"/>
      <c r="F508" s="59">
        <f>F509</f>
        <v>274853.64</v>
      </c>
      <c r="G508" s="34">
        <f>G509</f>
        <v>360000</v>
      </c>
      <c r="H508" s="34">
        <f>H509</f>
        <v>360000</v>
      </c>
    </row>
    <row r="509" spans="1:8" ht="25.5" x14ac:dyDescent="0.25">
      <c r="A509" s="45" t="s">
        <v>39</v>
      </c>
      <c r="B509" s="3" t="s">
        <v>180</v>
      </c>
      <c r="C509" s="3" t="s">
        <v>60</v>
      </c>
      <c r="D509" s="3" t="s">
        <v>40</v>
      </c>
      <c r="E509" s="3"/>
      <c r="F509" s="58">
        <f>F510</f>
        <v>274853.64</v>
      </c>
      <c r="G509" s="28">
        <f t="shared" ref="G509:H509" si="209">G510</f>
        <v>360000</v>
      </c>
      <c r="H509" s="28">
        <f t="shared" si="209"/>
        <v>360000</v>
      </c>
    </row>
    <row r="510" spans="1:8" ht="25.5" x14ac:dyDescent="0.25">
      <c r="A510" s="45" t="s">
        <v>61</v>
      </c>
      <c r="B510" s="3" t="s">
        <v>180</v>
      </c>
      <c r="C510" s="3" t="s">
        <v>60</v>
      </c>
      <c r="D510" s="3" t="s">
        <v>62</v>
      </c>
      <c r="E510" s="3"/>
      <c r="F510" s="55">
        <f>F511+F514</f>
        <v>274853.64</v>
      </c>
      <c r="G510" s="55">
        <f>G511+G514</f>
        <v>360000</v>
      </c>
      <c r="H510" s="55">
        <f>H511+H514</f>
        <v>360000</v>
      </c>
    </row>
    <row r="511" spans="1:8" ht="38.25" x14ac:dyDescent="0.25">
      <c r="A511" s="45" t="s">
        <v>375</v>
      </c>
      <c r="B511" s="3" t="s">
        <v>180</v>
      </c>
      <c r="C511" s="3" t="s">
        <v>60</v>
      </c>
      <c r="D511" s="3" t="s">
        <v>376</v>
      </c>
      <c r="E511" s="3"/>
      <c r="F511" s="55">
        <f>F512</f>
        <v>0</v>
      </c>
      <c r="G511" s="55">
        <f t="shared" ref="G511:H511" si="210">G512</f>
        <v>360000</v>
      </c>
      <c r="H511" s="55">
        <f t="shared" si="210"/>
        <v>360000</v>
      </c>
    </row>
    <row r="512" spans="1:8" ht="25.5" x14ac:dyDescent="0.25">
      <c r="A512" s="45" t="s">
        <v>124</v>
      </c>
      <c r="B512" s="3" t="s">
        <v>180</v>
      </c>
      <c r="C512" s="3" t="s">
        <v>60</v>
      </c>
      <c r="D512" s="3" t="s">
        <v>377</v>
      </c>
      <c r="E512" s="3"/>
      <c r="F512" s="56">
        <f>F513</f>
        <v>0</v>
      </c>
      <c r="G512" s="56">
        <f t="shared" ref="G512:H512" si="211">G513</f>
        <v>360000</v>
      </c>
      <c r="H512" s="56">
        <f t="shared" si="211"/>
        <v>360000</v>
      </c>
    </row>
    <row r="513" spans="1:8" x14ac:dyDescent="0.25">
      <c r="A513" s="45" t="s">
        <v>29</v>
      </c>
      <c r="B513" s="3" t="s">
        <v>180</v>
      </c>
      <c r="C513" s="3" t="s">
        <v>60</v>
      </c>
      <c r="D513" s="3" t="s">
        <v>377</v>
      </c>
      <c r="E513" s="3" t="s">
        <v>30</v>
      </c>
      <c r="F513" s="56">
        <f>360000-341854-0.66-12313-5832.34</f>
        <v>0</v>
      </c>
      <c r="G513" s="25">
        <v>360000</v>
      </c>
      <c r="H513" s="25">
        <v>360000</v>
      </c>
    </row>
    <row r="514" spans="1:8" ht="51" customHeight="1" x14ac:dyDescent="0.25">
      <c r="A514" s="99" t="s">
        <v>644</v>
      </c>
      <c r="B514" s="50" t="s">
        <v>180</v>
      </c>
      <c r="C514" s="50" t="s">
        <v>60</v>
      </c>
      <c r="D514" s="50" t="s">
        <v>378</v>
      </c>
      <c r="E514" s="50"/>
      <c r="F514" s="57">
        <f>F517+F515</f>
        <v>274853.64</v>
      </c>
      <c r="G514" s="57">
        <f t="shared" ref="G514:H514" si="212">G517+G515</f>
        <v>0</v>
      </c>
      <c r="H514" s="57">
        <f t="shared" si="212"/>
        <v>0</v>
      </c>
    </row>
    <row r="515" spans="1:8" ht="51" customHeight="1" x14ac:dyDescent="0.25">
      <c r="A515" s="99" t="s">
        <v>88</v>
      </c>
      <c r="B515" s="50" t="s">
        <v>180</v>
      </c>
      <c r="C515" s="50" t="s">
        <v>60</v>
      </c>
      <c r="D515" s="50" t="s">
        <v>658</v>
      </c>
      <c r="E515" s="50"/>
      <c r="F515" s="57">
        <f>F516</f>
        <v>135867.75</v>
      </c>
      <c r="G515" s="57">
        <f t="shared" ref="G515:H515" si="213">G516</f>
        <v>0</v>
      </c>
      <c r="H515" s="57">
        <f t="shared" si="213"/>
        <v>0</v>
      </c>
    </row>
    <row r="516" spans="1:8" ht="51" customHeight="1" x14ac:dyDescent="0.25">
      <c r="A516" s="99" t="s">
        <v>29</v>
      </c>
      <c r="B516" s="50" t="s">
        <v>180</v>
      </c>
      <c r="C516" s="50" t="s">
        <v>60</v>
      </c>
      <c r="D516" s="50" t="s">
        <v>658</v>
      </c>
      <c r="E516" s="50" t="s">
        <v>30</v>
      </c>
      <c r="F516" s="57">
        <f>135867.75</f>
        <v>135867.75</v>
      </c>
      <c r="G516" s="57">
        <v>0</v>
      </c>
      <c r="H516" s="57">
        <v>0</v>
      </c>
    </row>
    <row r="517" spans="1:8" ht="25.5" x14ac:dyDescent="0.25">
      <c r="A517" s="99" t="s">
        <v>124</v>
      </c>
      <c r="B517" s="50" t="s">
        <v>180</v>
      </c>
      <c r="C517" s="50" t="s">
        <v>60</v>
      </c>
      <c r="D517" s="50" t="s">
        <v>643</v>
      </c>
      <c r="E517" s="50"/>
      <c r="F517" s="57">
        <f>F518</f>
        <v>138985.89000000001</v>
      </c>
      <c r="G517" s="57">
        <f t="shared" ref="G517:H517" si="214">G518</f>
        <v>0</v>
      </c>
      <c r="H517" s="57">
        <f t="shared" si="214"/>
        <v>0</v>
      </c>
    </row>
    <row r="518" spans="1:8" x14ac:dyDescent="0.25">
      <c r="A518" s="99" t="s">
        <v>29</v>
      </c>
      <c r="B518" s="50" t="s">
        <v>180</v>
      </c>
      <c r="C518" s="50" t="s">
        <v>60</v>
      </c>
      <c r="D518" s="50" t="s">
        <v>643</v>
      </c>
      <c r="E518" s="50" t="s">
        <v>30</v>
      </c>
      <c r="F518" s="57">
        <f>51008+2551+85426.89</f>
        <v>138985.89000000001</v>
      </c>
      <c r="G518" s="26">
        <v>0</v>
      </c>
      <c r="H518" s="26">
        <v>0</v>
      </c>
    </row>
    <row r="519" spans="1:8" x14ac:dyDescent="0.25">
      <c r="A519" s="43" t="s">
        <v>93</v>
      </c>
      <c r="B519" s="44" t="s">
        <v>180</v>
      </c>
      <c r="C519" s="44" t="s">
        <v>94</v>
      </c>
      <c r="D519" s="44"/>
      <c r="E519" s="44"/>
      <c r="F519" s="60">
        <f>F520</f>
        <v>12294323</v>
      </c>
      <c r="G519" s="13">
        <f t="shared" ref="G519:H519" si="215">G520</f>
        <v>13390900</v>
      </c>
      <c r="H519" s="13">
        <f t="shared" si="215"/>
        <v>14546900</v>
      </c>
    </row>
    <row r="520" spans="1:8" ht="25.5" x14ac:dyDescent="0.25">
      <c r="A520" s="45" t="s">
        <v>39</v>
      </c>
      <c r="B520" s="3" t="s">
        <v>180</v>
      </c>
      <c r="C520" s="3" t="s">
        <v>94</v>
      </c>
      <c r="D520" s="3" t="s">
        <v>40</v>
      </c>
      <c r="E520" s="3"/>
      <c r="F520" s="56">
        <f>F521</f>
        <v>12294323</v>
      </c>
      <c r="G520" s="25">
        <f t="shared" ref="G520:H520" si="216">G521</f>
        <v>13390900</v>
      </c>
      <c r="H520" s="25">
        <f t="shared" si="216"/>
        <v>14546900</v>
      </c>
    </row>
    <row r="521" spans="1:8" ht="25.5" x14ac:dyDescent="0.25">
      <c r="A521" s="45" t="s">
        <v>95</v>
      </c>
      <c r="B521" s="3" t="s">
        <v>180</v>
      </c>
      <c r="C521" s="3" t="s">
        <v>94</v>
      </c>
      <c r="D521" s="3" t="s">
        <v>96</v>
      </c>
      <c r="E521" s="3"/>
      <c r="F521" s="57">
        <f>F522+F534+F531</f>
        <v>12294323</v>
      </c>
      <c r="G521" s="57">
        <f t="shared" ref="G521:H521" si="217">G522+G534+G531</f>
        <v>13390900</v>
      </c>
      <c r="H521" s="57">
        <f t="shared" si="217"/>
        <v>14546900</v>
      </c>
    </row>
    <row r="522" spans="1:8" ht="76.5" x14ac:dyDescent="0.25">
      <c r="A522" s="45" t="s">
        <v>97</v>
      </c>
      <c r="B522" s="3" t="s">
        <v>180</v>
      </c>
      <c r="C522" s="3" t="s">
        <v>94</v>
      </c>
      <c r="D522" s="3" t="s">
        <v>98</v>
      </c>
      <c r="E522" s="3"/>
      <c r="F522" s="58">
        <f>F523+F525+F527+F529</f>
        <v>12042100</v>
      </c>
      <c r="G522" s="58">
        <f t="shared" ref="G522:H522" si="218">G523+G525+G527+G529</f>
        <v>13170900</v>
      </c>
      <c r="H522" s="58">
        <f t="shared" si="218"/>
        <v>14326900</v>
      </c>
    </row>
    <row r="523" spans="1:8" ht="63.75" x14ac:dyDescent="0.25">
      <c r="A523" s="45" t="s">
        <v>49</v>
      </c>
      <c r="B523" s="3" t="s">
        <v>180</v>
      </c>
      <c r="C523" s="3" t="s">
        <v>94</v>
      </c>
      <c r="D523" s="3" t="s">
        <v>99</v>
      </c>
      <c r="E523" s="3"/>
      <c r="F523" s="55">
        <f>F524</f>
        <v>30000</v>
      </c>
      <c r="G523" s="24">
        <f t="shared" ref="G523:H523" si="219">G524</f>
        <v>30000</v>
      </c>
      <c r="H523" s="24">
        <f t="shared" si="219"/>
        <v>30000</v>
      </c>
    </row>
    <row r="524" spans="1:8" ht="63.75" x14ac:dyDescent="0.25">
      <c r="A524" s="45" t="s">
        <v>47</v>
      </c>
      <c r="B524" s="3" t="s">
        <v>180</v>
      </c>
      <c r="C524" s="3" t="s">
        <v>94</v>
      </c>
      <c r="D524" s="3" t="s">
        <v>99</v>
      </c>
      <c r="E524" s="3" t="s">
        <v>48</v>
      </c>
      <c r="F524" s="56">
        <v>30000</v>
      </c>
      <c r="G524" s="25">
        <v>30000</v>
      </c>
      <c r="H524" s="25">
        <v>30000</v>
      </c>
    </row>
    <row r="525" spans="1:8" x14ac:dyDescent="0.25">
      <c r="A525" s="45" t="s">
        <v>51</v>
      </c>
      <c r="B525" s="3" t="s">
        <v>180</v>
      </c>
      <c r="C525" s="3" t="s">
        <v>94</v>
      </c>
      <c r="D525" s="3" t="s">
        <v>100</v>
      </c>
      <c r="E525" s="3"/>
      <c r="F525" s="58">
        <f>F526</f>
        <v>10000</v>
      </c>
      <c r="G525" s="28">
        <f t="shared" ref="G525:H525" si="220">G526</f>
        <v>10000</v>
      </c>
      <c r="H525" s="28">
        <f t="shared" si="220"/>
        <v>10000</v>
      </c>
    </row>
    <row r="526" spans="1:8" ht="25.5" x14ac:dyDescent="0.25">
      <c r="A526" s="45" t="s">
        <v>33</v>
      </c>
      <c r="B526" s="3" t="s">
        <v>180</v>
      </c>
      <c r="C526" s="3" t="s">
        <v>94</v>
      </c>
      <c r="D526" s="3" t="s">
        <v>100</v>
      </c>
      <c r="E526" s="3" t="s">
        <v>34</v>
      </c>
      <c r="F526" s="55">
        <v>10000</v>
      </c>
      <c r="G526" s="24">
        <v>10000</v>
      </c>
      <c r="H526" s="24">
        <v>10000</v>
      </c>
    </row>
    <row r="527" spans="1:8" x14ac:dyDescent="0.25">
      <c r="A527" s="45" t="s">
        <v>101</v>
      </c>
      <c r="B527" s="3" t="s">
        <v>180</v>
      </c>
      <c r="C527" s="3" t="s">
        <v>94</v>
      </c>
      <c r="D527" s="3" t="s">
        <v>102</v>
      </c>
      <c r="E527" s="3"/>
      <c r="F527" s="57">
        <f>F528</f>
        <v>11984100</v>
      </c>
      <c r="G527" s="26">
        <f t="shared" ref="G527:H527" si="221">G528</f>
        <v>13130900</v>
      </c>
      <c r="H527" s="26">
        <f t="shared" si="221"/>
        <v>14286900</v>
      </c>
    </row>
    <row r="528" spans="1:8" ht="63.75" x14ac:dyDescent="0.25">
      <c r="A528" s="45" t="s">
        <v>47</v>
      </c>
      <c r="B528" s="3" t="s">
        <v>180</v>
      </c>
      <c r="C528" s="3" t="s">
        <v>94</v>
      </c>
      <c r="D528" s="3" t="s">
        <v>102</v>
      </c>
      <c r="E528" s="3" t="s">
        <v>48</v>
      </c>
      <c r="F528" s="48">
        <f>11960700+23400</f>
        <v>11984100</v>
      </c>
      <c r="G528" s="27">
        <v>13130900</v>
      </c>
      <c r="H528" s="27">
        <v>14286900</v>
      </c>
    </row>
    <row r="529" spans="1:8" ht="25.5" x14ac:dyDescent="0.25">
      <c r="A529" s="45" t="s">
        <v>611</v>
      </c>
      <c r="B529" s="3" t="s">
        <v>180</v>
      </c>
      <c r="C529" s="3" t="s">
        <v>94</v>
      </c>
      <c r="D529" s="3" t="s">
        <v>634</v>
      </c>
      <c r="E529" s="3"/>
      <c r="F529" s="48">
        <f>F530</f>
        <v>18000</v>
      </c>
      <c r="G529" s="48">
        <f t="shared" ref="G529:H529" si="222">G530</f>
        <v>0</v>
      </c>
      <c r="H529" s="48">
        <f t="shared" si="222"/>
        <v>0</v>
      </c>
    </row>
    <row r="530" spans="1:8" ht="25.5" x14ac:dyDescent="0.25">
      <c r="A530" s="45" t="s">
        <v>33</v>
      </c>
      <c r="B530" s="3" t="s">
        <v>180</v>
      </c>
      <c r="C530" s="3" t="s">
        <v>94</v>
      </c>
      <c r="D530" s="3" t="s">
        <v>634</v>
      </c>
      <c r="E530" s="3" t="s">
        <v>34</v>
      </c>
      <c r="F530" s="48">
        <f>18000</f>
        <v>18000</v>
      </c>
      <c r="G530" s="27">
        <v>0</v>
      </c>
      <c r="H530" s="27">
        <v>0</v>
      </c>
    </row>
    <row r="531" spans="1:8" ht="38.25" x14ac:dyDescent="0.25">
      <c r="A531" s="45" t="s">
        <v>697</v>
      </c>
      <c r="B531" s="3" t="s">
        <v>180</v>
      </c>
      <c r="C531" s="3" t="s">
        <v>94</v>
      </c>
      <c r="D531" s="3" t="s">
        <v>695</v>
      </c>
      <c r="E531" s="3"/>
      <c r="F531" s="48">
        <f>F532</f>
        <v>32223</v>
      </c>
      <c r="G531" s="48">
        <f t="shared" ref="G531:H531" si="223">G532</f>
        <v>0</v>
      </c>
      <c r="H531" s="48">
        <f t="shared" si="223"/>
        <v>0</v>
      </c>
    </row>
    <row r="532" spans="1:8" ht="38.25" x14ac:dyDescent="0.25">
      <c r="A532" s="45" t="s">
        <v>687</v>
      </c>
      <c r="B532" s="3" t="s">
        <v>180</v>
      </c>
      <c r="C532" s="3" t="s">
        <v>94</v>
      </c>
      <c r="D532" s="3" t="s">
        <v>696</v>
      </c>
      <c r="E532" s="3"/>
      <c r="F532" s="48">
        <f>F533</f>
        <v>32223</v>
      </c>
      <c r="G532" s="48">
        <f t="shared" ref="G532:H532" si="224">G533</f>
        <v>0</v>
      </c>
      <c r="H532" s="48">
        <f t="shared" si="224"/>
        <v>0</v>
      </c>
    </row>
    <row r="533" spans="1:8" x14ac:dyDescent="0.25">
      <c r="A533" s="45" t="s">
        <v>29</v>
      </c>
      <c r="B533" s="3" t="s">
        <v>180</v>
      </c>
      <c r="C533" s="3" t="s">
        <v>94</v>
      </c>
      <c r="D533" s="3" t="s">
        <v>696</v>
      </c>
      <c r="E533" s="3" t="s">
        <v>30</v>
      </c>
      <c r="F533" s="48">
        <f>32223</f>
        <v>32223</v>
      </c>
      <c r="G533" s="27">
        <v>0</v>
      </c>
      <c r="H533" s="27">
        <v>0</v>
      </c>
    </row>
    <row r="534" spans="1:8" ht="38.25" x14ac:dyDescent="0.25">
      <c r="A534" s="45" t="s">
        <v>55</v>
      </c>
      <c r="B534" s="3" t="s">
        <v>180</v>
      </c>
      <c r="C534" s="3" t="s">
        <v>94</v>
      </c>
      <c r="D534" s="3" t="s">
        <v>111</v>
      </c>
      <c r="E534" s="3"/>
      <c r="F534" s="48">
        <f t="shared" ref="F534:H562" si="225">F535</f>
        <v>220000</v>
      </c>
      <c r="G534" s="26">
        <f t="shared" si="225"/>
        <v>220000</v>
      </c>
      <c r="H534" s="26">
        <f t="shared" si="225"/>
        <v>220000</v>
      </c>
    </row>
    <row r="535" spans="1:8" ht="51" x14ac:dyDescent="0.25">
      <c r="A535" s="45" t="s">
        <v>379</v>
      </c>
      <c r="B535" s="3" t="s">
        <v>180</v>
      </c>
      <c r="C535" s="3" t="s">
        <v>94</v>
      </c>
      <c r="D535" s="3" t="s">
        <v>112</v>
      </c>
      <c r="E535" s="3"/>
      <c r="F535" s="48">
        <f t="shared" si="225"/>
        <v>220000</v>
      </c>
      <c r="G535" s="24">
        <f t="shared" si="225"/>
        <v>220000</v>
      </c>
      <c r="H535" s="24">
        <f t="shared" si="225"/>
        <v>220000</v>
      </c>
    </row>
    <row r="536" spans="1:8" ht="25.5" x14ac:dyDescent="0.25">
      <c r="A536" s="45" t="s">
        <v>33</v>
      </c>
      <c r="B536" s="3" t="s">
        <v>180</v>
      </c>
      <c r="C536" s="3" t="s">
        <v>94</v>
      </c>
      <c r="D536" s="3" t="s">
        <v>112</v>
      </c>
      <c r="E536" s="3" t="s">
        <v>34</v>
      </c>
      <c r="F536" s="48">
        <v>220000</v>
      </c>
      <c r="G536" s="25">
        <v>220000</v>
      </c>
      <c r="H536" s="25">
        <v>220000</v>
      </c>
    </row>
    <row r="537" spans="1:8" x14ac:dyDescent="0.25">
      <c r="A537" s="43" t="s">
        <v>380</v>
      </c>
      <c r="B537" s="44" t="s">
        <v>180</v>
      </c>
      <c r="C537" s="44" t="s">
        <v>381</v>
      </c>
      <c r="D537" s="44"/>
      <c r="E537" s="44"/>
      <c r="F537" s="65">
        <f t="shared" si="225"/>
        <v>4841200</v>
      </c>
      <c r="G537" s="35">
        <f t="shared" si="225"/>
        <v>5177300</v>
      </c>
      <c r="H537" s="35">
        <f t="shared" si="225"/>
        <v>5621300</v>
      </c>
    </row>
    <row r="538" spans="1:8" ht="25.5" x14ac:dyDescent="0.25">
      <c r="A538" s="45" t="s">
        <v>382</v>
      </c>
      <c r="B538" s="3" t="s">
        <v>180</v>
      </c>
      <c r="C538" s="3" t="s">
        <v>381</v>
      </c>
      <c r="D538" s="3" t="s">
        <v>383</v>
      </c>
      <c r="E538" s="3"/>
      <c r="F538" s="57">
        <f>F539+F547+F544</f>
        <v>4841200</v>
      </c>
      <c r="G538" s="57">
        <f>G539+G547+G544</f>
        <v>5177300</v>
      </c>
      <c r="H538" s="57">
        <f>H539+H547+H544</f>
        <v>5621300</v>
      </c>
    </row>
    <row r="539" spans="1:8" ht="25.5" x14ac:dyDescent="0.25">
      <c r="A539" s="45" t="s">
        <v>384</v>
      </c>
      <c r="B539" s="3" t="s">
        <v>180</v>
      </c>
      <c r="C539" s="3" t="s">
        <v>381</v>
      </c>
      <c r="D539" s="3" t="s">
        <v>385</v>
      </c>
      <c r="E539" s="3"/>
      <c r="F539" s="58">
        <f>F540+F542</f>
        <v>4727200</v>
      </c>
      <c r="G539" s="28">
        <f>G540+G542</f>
        <v>5175800</v>
      </c>
      <c r="H539" s="28">
        <f>H540+H542</f>
        <v>5619800</v>
      </c>
    </row>
    <row r="540" spans="1:8" x14ac:dyDescent="0.25">
      <c r="A540" s="45" t="s">
        <v>51</v>
      </c>
      <c r="B540" s="3" t="s">
        <v>180</v>
      </c>
      <c r="C540" s="3" t="s">
        <v>381</v>
      </c>
      <c r="D540" s="3" t="s">
        <v>386</v>
      </c>
      <c r="E540" s="3"/>
      <c r="F540" s="48">
        <f t="shared" si="225"/>
        <v>11000</v>
      </c>
      <c r="G540" s="24">
        <f t="shared" si="225"/>
        <v>11000</v>
      </c>
      <c r="H540" s="24">
        <f t="shared" si="225"/>
        <v>11000</v>
      </c>
    </row>
    <row r="541" spans="1:8" ht="25.5" x14ac:dyDescent="0.25">
      <c r="A541" s="45" t="s">
        <v>33</v>
      </c>
      <c r="B541" s="3" t="s">
        <v>180</v>
      </c>
      <c r="C541" s="3" t="s">
        <v>381</v>
      </c>
      <c r="D541" s="3" t="s">
        <v>386</v>
      </c>
      <c r="E541" s="3" t="s">
        <v>34</v>
      </c>
      <c r="F541" s="48">
        <v>11000</v>
      </c>
      <c r="G541" s="25">
        <v>11000</v>
      </c>
      <c r="H541" s="25">
        <v>11000</v>
      </c>
    </row>
    <row r="542" spans="1:8" x14ac:dyDescent="0.25">
      <c r="A542" s="45" t="s">
        <v>387</v>
      </c>
      <c r="B542" s="3" t="s">
        <v>180</v>
      </c>
      <c r="C542" s="3" t="s">
        <v>381</v>
      </c>
      <c r="D542" s="3" t="s">
        <v>388</v>
      </c>
      <c r="E542" s="3"/>
      <c r="F542" s="48">
        <f>F543</f>
        <v>4716200</v>
      </c>
      <c r="G542" s="48">
        <f t="shared" ref="G542:H542" si="226">G543</f>
        <v>5164800</v>
      </c>
      <c r="H542" s="48">
        <f t="shared" si="226"/>
        <v>5608800</v>
      </c>
    </row>
    <row r="543" spans="1:8" ht="63.75" x14ac:dyDescent="0.25">
      <c r="A543" s="45" t="s">
        <v>47</v>
      </c>
      <c r="B543" s="3" t="s">
        <v>180</v>
      </c>
      <c r="C543" s="3" t="s">
        <v>381</v>
      </c>
      <c r="D543" s="3" t="s">
        <v>388</v>
      </c>
      <c r="E543" s="3" t="s">
        <v>48</v>
      </c>
      <c r="F543" s="48">
        <v>4716200</v>
      </c>
      <c r="G543" s="25">
        <v>5164800</v>
      </c>
      <c r="H543" s="25">
        <v>5608800</v>
      </c>
    </row>
    <row r="544" spans="1:8" ht="38.25" x14ac:dyDescent="0.25">
      <c r="A544" s="99" t="s">
        <v>602</v>
      </c>
      <c r="B544" s="3" t="s">
        <v>180</v>
      </c>
      <c r="C544" s="3" t="s">
        <v>381</v>
      </c>
      <c r="D544" s="3" t="s">
        <v>601</v>
      </c>
      <c r="E544" s="3"/>
      <c r="F544" s="48">
        <f>F545</f>
        <v>62500</v>
      </c>
      <c r="G544" s="48">
        <f t="shared" ref="G544:H544" si="227">G545</f>
        <v>0</v>
      </c>
      <c r="H544" s="48">
        <f t="shared" si="227"/>
        <v>0</v>
      </c>
    </row>
    <row r="545" spans="1:8" x14ac:dyDescent="0.25">
      <c r="A545" s="99" t="s">
        <v>387</v>
      </c>
      <c r="B545" s="3" t="s">
        <v>180</v>
      </c>
      <c r="C545" s="3" t="s">
        <v>381</v>
      </c>
      <c r="D545" s="3" t="s">
        <v>600</v>
      </c>
      <c r="E545" s="3"/>
      <c r="F545" s="48">
        <f>F546</f>
        <v>62500</v>
      </c>
      <c r="G545" s="48">
        <f t="shared" ref="G545:H545" si="228">G546</f>
        <v>0</v>
      </c>
      <c r="H545" s="48">
        <f t="shared" si="228"/>
        <v>0</v>
      </c>
    </row>
    <row r="546" spans="1:8" ht="25.5" x14ac:dyDescent="0.25">
      <c r="A546" s="45" t="s">
        <v>33</v>
      </c>
      <c r="B546" s="3" t="s">
        <v>180</v>
      </c>
      <c r="C546" s="3" t="s">
        <v>381</v>
      </c>
      <c r="D546" s="3" t="s">
        <v>600</v>
      </c>
      <c r="E546" s="3" t="s">
        <v>34</v>
      </c>
      <c r="F546" s="48">
        <f>10000+52500</f>
        <v>62500</v>
      </c>
      <c r="G546" s="25">
        <v>0</v>
      </c>
      <c r="H546" s="25">
        <v>0</v>
      </c>
    </row>
    <row r="547" spans="1:8" ht="25.5" x14ac:dyDescent="0.25">
      <c r="A547" s="45" t="s">
        <v>514</v>
      </c>
      <c r="B547" s="3">
        <v>433</v>
      </c>
      <c r="C547" s="3" t="s">
        <v>381</v>
      </c>
      <c r="D547" s="50" t="s">
        <v>512</v>
      </c>
      <c r="E547" s="3"/>
      <c r="F547" s="48">
        <f>F548</f>
        <v>51500</v>
      </c>
      <c r="G547" s="27">
        <f t="shared" ref="G547:H547" si="229">G548</f>
        <v>1500</v>
      </c>
      <c r="H547" s="27">
        <f t="shared" si="229"/>
        <v>1500</v>
      </c>
    </row>
    <row r="548" spans="1:8" ht="38.25" x14ac:dyDescent="0.25">
      <c r="A548" s="45" t="s">
        <v>539</v>
      </c>
      <c r="B548" s="3" t="s">
        <v>180</v>
      </c>
      <c r="C548" s="3" t="s">
        <v>381</v>
      </c>
      <c r="D548" s="50" t="s">
        <v>513</v>
      </c>
      <c r="E548" s="3"/>
      <c r="F548" s="48">
        <f>F549</f>
        <v>51500</v>
      </c>
      <c r="G548" s="27">
        <f t="shared" ref="G548:H548" si="230">G549</f>
        <v>1500</v>
      </c>
      <c r="H548" s="27">
        <f t="shared" si="230"/>
        <v>1500</v>
      </c>
    </row>
    <row r="549" spans="1:8" ht="25.5" x14ac:dyDescent="0.25">
      <c r="A549" s="45" t="s">
        <v>33</v>
      </c>
      <c r="B549" s="3" t="s">
        <v>180</v>
      </c>
      <c r="C549" s="3" t="s">
        <v>381</v>
      </c>
      <c r="D549" s="50" t="s">
        <v>513</v>
      </c>
      <c r="E549" s="3">
        <v>612</v>
      </c>
      <c r="F549" s="48">
        <v>51500</v>
      </c>
      <c r="G549" s="27">
        <v>1500</v>
      </c>
      <c r="H549" s="27">
        <v>1500</v>
      </c>
    </row>
    <row r="550" spans="1:8" x14ac:dyDescent="0.25">
      <c r="A550" s="43" t="s">
        <v>113</v>
      </c>
      <c r="B550" s="44" t="s">
        <v>180</v>
      </c>
      <c r="C550" s="44" t="s">
        <v>114</v>
      </c>
      <c r="D550" s="44"/>
      <c r="E550" s="44"/>
      <c r="F550" s="65">
        <f>F556+F551</f>
        <v>222000</v>
      </c>
      <c r="G550" s="16">
        <f>G556+G551</f>
        <v>222000</v>
      </c>
      <c r="H550" s="16">
        <f>H556+H551</f>
        <v>222000</v>
      </c>
    </row>
    <row r="551" spans="1:8" ht="25.5" x14ac:dyDescent="0.25">
      <c r="A551" s="49" t="s">
        <v>39</v>
      </c>
      <c r="B551" s="50" t="s">
        <v>180</v>
      </c>
      <c r="C551" s="50" t="s">
        <v>114</v>
      </c>
      <c r="D551" s="50" t="s">
        <v>40</v>
      </c>
      <c r="E551" s="50"/>
      <c r="F551" s="56">
        <f>F552</f>
        <v>72000</v>
      </c>
      <c r="G551" s="8">
        <f t="shared" ref="G551:H551" si="231">G552</f>
        <v>72000</v>
      </c>
      <c r="H551" s="8">
        <f t="shared" si="231"/>
        <v>72000</v>
      </c>
    </row>
    <row r="552" spans="1:8" ht="25.5" x14ac:dyDescent="0.25">
      <c r="A552" s="49" t="s">
        <v>95</v>
      </c>
      <c r="B552" s="50" t="s">
        <v>180</v>
      </c>
      <c r="C552" s="50" t="s">
        <v>114</v>
      </c>
      <c r="D552" s="50" t="s">
        <v>96</v>
      </c>
      <c r="E552" s="50"/>
      <c r="F552" s="56">
        <f>F553</f>
        <v>72000</v>
      </c>
      <c r="G552" s="8">
        <f t="shared" ref="G552:H552" si="232">G553</f>
        <v>72000</v>
      </c>
      <c r="H552" s="8">
        <f t="shared" si="232"/>
        <v>72000</v>
      </c>
    </row>
    <row r="553" spans="1:8" ht="76.5" x14ac:dyDescent="0.25">
      <c r="A553" s="49" t="s">
        <v>97</v>
      </c>
      <c r="B553" s="50" t="s">
        <v>180</v>
      </c>
      <c r="C553" s="50" t="s">
        <v>114</v>
      </c>
      <c r="D553" s="50" t="s">
        <v>98</v>
      </c>
      <c r="E553" s="50"/>
      <c r="F553" s="56">
        <f>F554</f>
        <v>72000</v>
      </c>
      <c r="G553" s="8">
        <f t="shared" ref="G553:H553" si="233">G554</f>
        <v>72000</v>
      </c>
      <c r="H553" s="8">
        <f t="shared" si="233"/>
        <v>72000</v>
      </c>
    </row>
    <row r="554" spans="1:8" ht="51" x14ac:dyDescent="0.25">
      <c r="A554" s="49" t="s">
        <v>118</v>
      </c>
      <c r="B554" s="50" t="s">
        <v>180</v>
      </c>
      <c r="C554" s="50" t="s">
        <v>114</v>
      </c>
      <c r="D554" s="50" t="s">
        <v>485</v>
      </c>
      <c r="E554" s="50"/>
      <c r="F554" s="56">
        <f>F555</f>
        <v>72000</v>
      </c>
      <c r="G554" s="8">
        <f t="shared" ref="G554:H554" si="234">G555</f>
        <v>72000</v>
      </c>
      <c r="H554" s="8">
        <f t="shared" si="234"/>
        <v>72000</v>
      </c>
    </row>
    <row r="555" spans="1:8" ht="25.5" x14ac:dyDescent="0.25">
      <c r="A555" s="49" t="s">
        <v>33</v>
      </c>
      <c r="B555" s="50" t="s">
        <v>180</v>
      </c>
      <c r="C555" s="50" t="s">
        <v>114</v>
      </c>
      <c r="D555" s="50" t="s">
        <v>485</v>
      </c>
      <c r="E555" s="50" t="s">
        <v>34</v>
      </c>
      <c r="F555" s="56">
        <v>72000</v>
      </c>
      <c r="G555" s="8">
        <v>72000</v>
      </c>
      <c r="H555" s="8">
        <v>72000</v>
      </c>
    </row>
    <row r="556" spans="1:8" ht="25.5" x14ac:dyDescent="0.25">
      <c r="A556" s="45" t="s">
        <v>382</v>
      </c>
      <c r="B556" s="3" t="s">
        <v>180</v>
      </c>
      <c r="C556" s="3" t="s">
        <v>114</v>
      </c>
      <c r="D556" s="3" t="s">
        <v>383</v>
      </c>
      <c r="E556" s="3"/>
      <c r="F556" s="57">
        <f>F557</f>
        <v>150000</v>
      </c>
      <c r="G556" s="26">
        <f>G557</f>
        <v>150000</v>
      </c>
      <c r="H556" s="26">
        <f>H557</f>
        <v>150000</v>
      </c>
    </row>
    <row r="557" spans="1:8" ht="25.5" x14ac:dyDescent="0.25">
      <c r="A557" s="45" t="s">
        <v>389</v>
      </c>
      <c r="B557" s="3" t="s">
        <v>180</v>
      </c>
      <c r="C557" s="3" t="s">
        <v>114</v>
      </c>
      <c r="D557" s="3" t="s">
        <v>390</v>
      </c>
      <c r="E557" s="3"/>
      <c r="F557" s="62">
        <f>F558+F560</f>
        <v>150000</v>
      </c>
      <c r="G557" s="14">
        <f>G558+G560</f>
        <v>150000</v>
      </c>
      <c r="H557" s="14">
        <f>H558+H560</f>
        <v>150000</v>
      </c>
    </row>
    <row r="558" spans="1:8" ht="25.5" x14ac:dyDescent="0.25">
      <c r="A558" s="45" t="s">
        <v>391</v>
      </c>
      <c r="B558" s="3" t="s">
        <v>180</v>
      </c>
      <c r="C558" s="3" t="s">
        <v>114</v>
      </c>
      <c r="D558" s="3" t="s">
        <v>392</v>
      </c>
      <c r="E558" s="3"/>
      <c r="F558" s="48">
        <f t="shared" si="225"/>
        <v>100000</v>
      </c>
      <c r="G558" s="26">
        <f t="shared" si="225"/>
        <v>100000</v>
      </c>
      <c r="H558" s="26">
        <f t="shared" si="225"/>
        <v>100000</v>
      </c>
    </row>
    <row r="559" spans="1:8" s="2" customFormat="1" ht="25.5" x14ac:dyDescent="0.25">
      <c r="A559" s="45" t="s">
        <v>33</v>
      </c>
      <c r="B559" s="3" t="s">
        <v>180</v>
      </c>
      <c r="C559" s="3" t="s">
        <v>114</v>
      </c>
      <c r="D559" s="3" t="s">
        <v>392</v>
      </c>
      <c r="E559" s="3" t="s">
        <v>34</v>
      </c>
      <c r="F559" s="48">
        <v>100000</v>
      </c>
      <c r="G559" s="25">
        <v>100000</v>
      </c>
      <c r="H559" s="25">
        <v>100000</v>
      </c>
    </row>
    <row r="560" spans="1:8" ht="38.25" x14ac:dyDescent="0.25">
      <c r="A560" s="45" t="s">
        <v>127</v>
      </c>
      <c r="B560" s="3" t="s">
        <v>180</v>
      </c>
      <c r="C560" s="3" t="s">
        <v>114</v>
      </c>
      <c r="D560" s="3" t="s">
        <v>393</v>
      </c>
      <c r="E560" s="3"/>
      <c r="F560" s="48">
        <f t="shared" si="225"/>
        <v>50000</v>
      </c>
      <c r="G560" s="30">
        <f t="shared" si="225"/>
        <v>50000</v>
      </c>
      <c r="H560" s="30">
        <f t="shared" si="225"/>
        <v>50000</v>
      </c>
    </row>
    <row r="561" spans="1:8" ht="25.5" x14ac:dyDescent="0.25">
      <c r="A561" s="45" t="s">
        <v>33</v>
      </c>
      <c r="B561" s="3" t="s">
        <v>180</v>
      </c>
      <c r="C561" s="3" t="s">
        <v>114</v>
      </c>
      <c r="D561" s="3" t="s">
        <v>393</v>
      </c>
      <c r="E561" s="3" t="s">
        <v>34</v>
      </c>
      <c r="F561" s="48">
        <v>50000</v>
      </c>
      <c r="G561" s="24">
        <v>50000</v>
      </c>
      <c r="H561" s="24">
        <v>50000</v>
      </c>
    </row>
    <row r="562" spans="1:8" s="2" customFormat="1" x14ac:dyDescent="0.25">
      <c r="A562" s="43" t="s">
        <v>394</v>
      </c>
      <c r="B562" s="44" t="s">
        <v>180</v>
      </c>
      <c r="C562" s="44" t="s">
        <v>395</v>
      </c>
      <c r="D562" s="44"/>
      <c r="E562" s="44"/>
      <c r="F562" s="59">
        <f t="shared" si="225"/>
        <v>94252444.920000002</v>
      </c>
      <c r="G562" s="34">
        <f t="shared" si="225"/>
        <v>98729413.739999995</v>
      </c>
      <c r="H562" s="34">
        <f t="shared" si="225"/>
        <v>104059881.00999999</v>
      </c>
    </row>
    <row r="563" spans="1:8" x14ac:dyDescent="0.25">
      <c r="A563" s="43" t="s">
        <v>396</v>
      </c>
      <c r="B563" s="44" t="s">
        <v>180</v>
      </c>
      <c r="C563" s="44" t="s">
        <v>397</v>
      </c>
      <c r="D563" s="44"/>
      <c r="E563" s="44"/>
      <c r="F563" s="60">
        <f>F564</f>
        <v>94252444.920000002</v>
      </c>
      <c r="G563" s="13">
        <f t="shared" ref="G563:H563" si="235">G564</f>
        <v>98729413.739999995</v>
      </c>
      <c r="H563" s="13">
        <f t="shared" si="235"/>
        <v>104059881.00999999</v>
      </c>
    </row>
    <row r="564" spans="1:8" ht="25.5" x14ac:dyDescent="0.25">
      <c r="A564" s="45" t="s">
        <v>213</v>
      </c>
      <c r="B564" s="3" t="s">
        <v>180</v>
      </c>
      <c r="C564" s="3" t="s">
        <v>397</v>
      </c>
      <c r="D564" s="3" t="s">
        <v>214</v>
      </c>
      <c r="E564" s="3"/>
      <c r="F564" s="56">
        <f>F565+F585+F629</f>
        <v>94252444.920000002</v>
      </c>
      <c r="G564" s="56">
        <f>G565+G585+G629</f>
        <v>98729413.739999995</v>
      </c>
      <c r="H564" s="56">
        <f>H565+H585+H629</f>
        <v>104059881.00999999</v>
      </c>
    </row>
    <row r="565" spans="1:8" ht="25.5" x14ac:dyDescent="0.25">
      <c r="A565" s="45" t="s">
        <v>398</v>
      </c>
      <c r="B565" s="3" t="s">
        <v>180</v>
      </c>
      <c r="C565" s="3" t="s">
        <v>397</v>
      </c>
      <c r="D565" s="3" t="s">
        <v>399</v>
      </c>
      <c r="E565" s="3"/>
      <c r="F565" s="57">
        <f>F566+F571+F579+F582+F574</f>
        <v>21456640.309999999</v>
      </c>
      <c r="G565" s="57">
        <f t="shared" ref="G565:H565" si="236">G566+G571+G579+G582+G574</f>
        <v>23801559.829999998</v>
      </c>
      <c r="H565" s="57">
        <f t="shared" si="236"/>
        <v>25736975.600000001</v>
      </c>
    </row>
    <row r="566" spans="1:8" ht="51" x14ac:dyDescent="0.25">
      <c r="A566" s="45" t="s">
        <v>400</v>
      </c>
      <c r="B566" s="3" t="s">
        <v>180</v>
      </c>
      <c r="C566" s="3" t="s">
        <v>397</v>
      </c>
      <c r="D566" s="3" t="s">
        <v>401</v>
      </c>
      <c r="E566" s="3"/>
      <c r="F566" s="55">
        <f>F567+F569</f>
        <v>21143100</v>
      </c>
      <c r="G566" s="7">
        <f>G567+G569</f>
        <v>23198700</v>
      </c>
      <c r="H566" s="7">
        <f>H567+H569</f>
        <v>25235700</v>
      </c>
    </row>
    <row r="567" spans="1:8" x14ac:dyDescent="0.25">
      <c r="A567" s="45" t="s">
        <v>51</v>
      </c>
      <c r="B567" s="3" t="s">
        <v>180</v>
      </c>
      <c r="C567" s="3" t="s">
        <v>397</v>
      </c>
      <c r="D567" s="3" t="s">
        <v>402</v>
      </c>
      <c r="E567" s="3"/>
      <c r="F567" s="48">
        <f t="shared" ref="F567:H620" si="237">F568</f>
        <v>21000</v>
      </c>
      <c r="G567" s="31">
        <f t="shared" si="237"/>
        <v>21000</v>
      </c>
      <c r="H567" s="31">
        <f t="shared" si="237"/>
        <v>21000</v>
      </c>
    </row>
    <row r="568" spans="1:8" ht="25.5" x14ac:dyDescent="0.25">
      <c r="A568" s="45" t="s">
        <v>33</v>
      </c>
      <c r="B568" s="3" t="s">
        <v>180</v>
      </c>
      <c r="C568" s="3" t="s">
        <v>397</v>
      </c>
      <c r="D568" s="3" t="s">
        <v>402</v>
      </c>
      <c r="E568" s="3" t="s">
        <v>34</v>
      </c>
      <c r="F568" s="48">
        <v>21000</v>
      </c>
      <c r="G568" s="30">
        <v>21000</v>
      </c>
      <c r="H568" s="30">
        <v>21000</v>
      </c>
    </row>
    <row r="569" spans="1:8" ht="38.25" x14ac:dyDescent="0.25">
      <c r="A569" s="45" t="s">
        <v>403</v>
      </c>
      <c r="B569" s="3" t="s">
        <v>180</v>
      </c>
      <c r="C569" s="3" t="s">
        <v>397</v>
      </c>
      <c r="D569" s="3" t="s">
        <v>404</v>
      </c>
      <c r="E569" s="3"/>
      <c r="F569" s="48">
        <f t="shared" si="237"/>
        <v>21122100</v>
      </c>
      <c r="G569" s="28">
        <f t="shared" si="237"/>
        <v>23177700</v>
      </c>
      <c r="H569" s="28">
        <f t="shared" si="237"/>
        <v>25214700</v>
      </c>
    </row>
    <row r="570" spans="1:8" s="2" customFormat="1" ht="63.75" x14ac:dyDescent="0.25">
      <c r="A570" s="45" t="s">
        <v>47</v>
      </c>
      <c r="B570" s="3" t="s">
        <v>180</v>
      </c>
      <c r="C570" s="3" t="s">
        <v>397</v>
      </c>
      <c r="D570" s="3" t="s">
        <v>404</v>
      </c>
      <c r="E570" s="3" t="s">
        <v>48</v>
      </c>
      <c r="F570" s="48">
        <f>21117100+5000</f>
        <v>21122100</v>
      </c>
      <c r="G570" s="24">
        <v>23177700</v>
      </c>
      <c r="H570" s="24">
        <v>25214700</v>
      </c>
    </row>
    <row r="571" spans="1:8" ht="25.5" x14ac:dyDescent="0.25">
      <c r="A571" s="45" t="s">
        <v>405</v>
      </c>
      <c r="B571" s="3" t="s">
        <v>180</v>
      </c>
      <c r="C571" s="3" t="s">
        <v>397</v>
      </c>
      <c r="D571" s="3" t="s">
        <v>406</v>
      </c>
      <c r="E571" s="3"/>
      <c r="F571" s="48">
        <f>F572</f>
        <v>95839.11</v>
      </c>
      <c r="G571" s="26">
        <f t="shared" si="237"/>
        <v>197859.83</v>
      </c>
      <c r="H571" s="26">
        <f t="shared" si="237"/>
        <v>96275.6</v>
      </c>
    </row>
    <row r="572" spans="1:8" ht="63.75" x14ac:dyDescent="0.25">
      <c r="A572" s="45" t="s">
        <v>537</v>
      </c>
      <c r="B572" s="3" t="s">
        <v>180</v>
      </c>
      <c r="C572" s="3" t="s">
        <v>397</v>
      </c>
      <c r="D572" s="3" t="s">
        <v>536</v>
      </c>
      <c r="E572" s="3"/>
      <c r="F572" s="48">
        <f t="shared" si="237"/>
        <v>95839.11</v>
      </c>
      <c r="G572" s="31">
        <f t="shared" si="237"/>
        <v>197859.83</v>
      </c>
      <c r="H572" s="31">
        <f t="shared" si="237"/>
        <v>96275.6</v>
      </c>
    </row>
    <row r="573" spans="1:8" ht="25.5" x14ac:dyDescent="0.25">
      <c r="A573" s="45" t="s">
        <v>33</v>
      </c>
      <c r="B573" s="3" t="s">
        <v>180</v>
      </c>
      <c r="C573" s="3" t="s">
        <v>397</v>
      </c>
      <c r="D573" s="3" t="s">
        <v>536</v>
      </c>
      <c r="E573" s="3" t="s">
        <v>34</v>
      </c>
      <c r="F573" s="48">
        <f>91386.02+4453.09</f>
        <v>95839.11</v>
      </c>
      <c r="G573" s="30">
        <v>197859.83</v>
      </c>
      <c r="H573" s="30">
        <v>96275.6</v>
      </c>
    </row>
    <row r="574" spans="1:8" ht="63.75" x14ac:dyDescent="0.25">
      <c r="A574" s="99" t="s">
        <v>645</v>
      </c>
      <c r="B574" s="50" t="s">
        <v>180</v>
      </c>
      <c r="C574" s="50" t="s">
        <v>397</v>
      </c>
      <c r="D574" s="50" t="s">
        <v>646</v>
      </c>
      <c r="E574" s="50"/>
      <c r="F574" s="48">
        <f>F577+F575</f>
        <v>112701.2</v>
      </c>
      <c r="G574" s="48">
        <f t="shared" ref="G574:H574" si="238">G577+G575</f>
        <v>0</v>
      </c>
      <c r="H574" s="48">
        <f t="shared" si="238"/>
        <v>0</v>
      </c>
    </row>
    <row r="575" spans="1:8" ht="38.25" x14ac:dyDescent="0.25">
      <c r="A575" s="99" t="s">
        <v>687</v>
      </c>
      <c r="B575" s="50" t="s">
        <v>180</v>
      </c>
      <c r="C575" s="50" t="s">
        <v>397</v>
      </c>
      <c r="D575" s="50" t="s">
        <v>690</v>
      </c>
      <c r="E575" s="50"/>
      <c r="F575" s="48">
        <f>F576</f>
        <v>44550</v>
      </c>
      <c r="G575" s="48">
        <f t="shared" ref="G575:H575" si="239">G576</f>
        <v>0</v>
      </c>
      <c r="H575" s="48">
        <f t="shared" si="239"/>
        <v>0</v>
      </c>
    </row>
    <row r="576" spans="1:8" ht="25.5" x14ac:dyDescent="0.25">
      <c r="A576" s="99" t="s">
        <v>33</v>
      </c>
      <c r="B576" s="50" t="s">
        <v>180</v>
      </c>
      <c r="C576" s="50" t="s">
        <v>397</v>
      </c>
      <c r="D576" s="50" t="s">
        <v>690</v>
      </c>
      <c r="E576" s="50">
        <v>612</v>
      </c>
      <c r="F576" s="48">
        <f>44550</f>
        <v>44550</v>
      </c>
      <c r="G576" s="48">
        <v>0</v>
      </c>
      <c r="H576" s="48">
        <v>0</v>
      </c>
    </row>
    <row r="577" spans="1:8" ht="25.5" x14ac:dyDescent="0.25">
      <c r="A577" s="99" t="s">
        <v>124</v>
      </c>
      <c r="B577" s="50" t="s">
        <v>180</v>
      </c>
      <c r="C577" s="50" t="s">
        <v>397</v>
      </c>
      <c r="D577" s="50" t="s">
        <v>647</v>
      </c>
      <c r="E577" s="50"/>
      <c r="F577" s="48">
        <f>F578</f>
        <v>68151.199999999997</v>
      </c>
      <c r="G577" s="48">
        <f t="shared" ref="G577:H577" si="240">G578</f>
        <v>0</v>
      </c>
      <c r="H577" s="48">
        <f t="shared" si="240"/>
        <v>0</v>
      </c>
    </row>
    <row r="578" spans="1:8" ht="25.5" x14ac:dyDescent="0.25">
      <c r="A578" s="99" t="s">
        <v>33</v>
      </c>
      <c r="B578" s="50" t="s">
        <v>180</v>
      </c>
      <c r="C578" s="50" t="s">
        <v>397</v>
      </c>
      <c r="D578" s="50" t="s">
        <v>647</v>
      </c>
      <c r="E578" s="50" t="s">
        <v>34</v>
      </c>
      <c r="F578" s="48">
        <f>67422+729.2</f>
        <v>68151.199999999997</v>
      </c>
      <c r="G578" s="30">
        <v>0</v>
      </c>
      <c r="H578" s="30">
        <v>0</v>
      </c>
    </row>
    <row r="579" spans="1:8" ht="38.25" x14ac:dyDescent="0.25">
      <c r="A579" s="45" t="s">
        <v>407</v>
      </c>
      <c r="B579" s="3" t="s">
        <v>180</v>
      </c>
      <c r="C579" s="3" t="s">
        <v>397</v>
      </c>
      <c r="D579" s="3" t="s">
        <v>408</v>
      </c>
      <c r="E579" s="3"/>
      <c r="F579" s="48">
        <f t="shared" si="237"/>
        <v>105000</v>
      </c>
      <c r="G579" s="28">
        <f t="shared" si="237"/>
        <v>105000</v>
      </c>
      <c r="H579" s="28">
        <f t="shared" si="237"/>
        <v>105000</v>
      </c>
    </row>
    <row r="580" spans="1:8" s="2" customFormat="1" ht="51" x14ac:dyDescent="0.25">
      <c r="A580" s="45" t="s">
        <v>57</v>
      </c>
      <c r="B580" s="3" t="s">
        <v>180</v>
      </c>
      <c r="C580" s="3" t="s">
        <v>397</v>
      </c>
      <c r="D580" s="3" t="s">
        <v>409</v>
      </c>
      <c r="E580" s="3"/>
      <c r="F580" s="48">
        <f t="shared" si="237"/>
        <v>105000</v>
      </c>
      <c r="G580" s="24">
        <f t="shared" si="237"/>
        <v>105000</v>
      </c>
      <c r="H580" s="24">
        <f t="shared" si="237"/>
        <v>105000</v>
      </c>
    </row>
    <row r="581" spans="1:8" ht="25.5" x14ac:dyDescent="0.25">
      <c r="A581" s="45" t="s">
        <v>33</v>
      </c>
      <c r="B581" s="3" t="s">
        <v>180</v>
      </c>
      <c r="C581" s="3" t="s">
        <v>397</v>
      </c>
      <c r="D581" s="3" t="s">
        <v>409</v>
      </c>
      <c r="E581" s="3" t="s">
        <v>34</v>
      </c>
      <c r="F581" s="48">
        <v>105000</v>
      </c>
      <c r="G581" s="25">
        <v>105000</v>
      </c>
      <c r="H581" s="25">
        <v>105000</v>
      </c>
    </row>
    <row r="582" spans="1:8" ht="25.5" x14ac:dyDescent="0.25">
      <c r="A582" s="45" t="s">
        <v>420</v>
      </c>
      <c r="B582" s="3">
        <v>433</v>
      </c>
      <c r="C582" s="3" t="s">
        <v>397</v>
      </c>
      <c r="D582" s="3" t="s">
        <v>477</v>
      </c>
      <c r="E582" s="3"/>
      <c r="F582" s="48">
        <f>F583</f>
        <v>0</v>
      </c>
      <c r="G582" s="48">
        <f t="shared" ref="G582:H582" si="241">G583</f>
        <v>300000</v>
      </c>
      <c r="H582" s="48">
        <f t="shared" si="241"/>
        <v>300000</v>
      </c>
    </row>
    <row r="583" spans="1:8" ht="38.25" x14ac:dyDescent="0.25">
      <c r="A583" s="49" t="s">
        <v>523</v>
      </c>
      <c r="B583" s="50" t="s">
        <v>180</v>
      </c>
      <c r="C583" s="50" t="s">
        <v>397</v>
      </c>
      <c r="D583" s="50" t="s">
        <v>525</v>
      </c>
      <c r="E583" s="50"/>
      <c r="F583" s="48">
        <f>F584</f>
        <v>0</v>
      </c>
      <c r="G583" s="48">
        <f t="shared" ref="G583:H583" si="242">G584</f>
        <v>300000</v>
      </c>
      <c r="H583" s="48">
        <f t="shared" si="242"/>
        <v>300000</v>
      </c>
    </row>
    <row r="584" spans="1:8" x14ac:dyDescent="0.25">
      <c r="A584" s="49" t="s">
        <v>29</v>
      </c>
      <c r="B584" s="50" t="s">
        <v>180</v>
      </c>
      <c r="C584" s="50" t="s">
        <v>397</v>
      </c>
      <c r="D584" s="50" t="s">
        <v>525</v>
      </c>
      <c r="E584" s="50" t="s">
        <v>30</v>
      </c>
      <c r="F584" s="48">
        <f>300000-300000</f>
        <v>0</v>
      </c>
      <c r="G584" s="48">
        <v>300000</v>
      </c>
      <c r="H584" s="48">
        <v>300000</v>
      </c>
    </row>
    <row r="585" spans="1:8" ht="38.25" x14ac:dyDescent="0.25">
      <c r="A585" s="45" t="s">
        <v>410</v>
      </c>
      <c r="B585" s="3" t="s">
        <v>180</v>
      </c>
      <c r="C585" s="3" t="s">
        <v>397</v>
      </c>
      <c r="D585" s="3" t="s">
        <v>411</v>
      </c>
      <c r="E585" s="3"/>
      <c r="F585" s="62">
        <f>F586+F596+F619+F625+F599+F610+F616+F622</f>
        <v>72529804.609999999</v>
      </c>
      <c r="G585" s="62">
        <f>G586+G596+G619+G625+G599+G610+G616+G622</f>
        <v>74927853.909999996</v>
      </c>
      <c r="H585" s="62">
        <f>H586+H596+H619+H625+H599+H610+H616+H622</f>
        <v>78322905.409999996</v>
      </c>
    </row>
    <row r="586" spans="1:8" ht="25.5" x14ac:dyDescent="0.25">
      <c r="A586" s="45" t="s">
        <v>412</v>
      </c>
      <c r="B586" s="3" t="s">
        <v>180</v>
      </c>
      <c r="C586" s="3" t="s">
        <v>397</v>
      </c>
      <c r="D586" s="3" t="s">
        <v>413</v>
      </c>
      <c r="E586" s="3"/>
      <c r="F586" s="55">
        <f>F587+F589+F592+F594</f>
        <v>61963225.219999999</v>
      </c>
      <c r="G586" s="55">
        <f t="shared" ref="G586:H586" si="243">G587+G589+G592+G594</f>
        <v>66998800</v>
      </c>
      <c r="H586" s="55">
        <f t="shared" si="243"/>
        <v>69800900</v>
      </c>
    </row>
    <row r="587" spans="1:8" s="2" customFormat="1" x14ac:dyDescent="0.25">
      <c r="A587" s="45" t="s">
        <v>51</v>
      </c>
      <c r="B587" s="3" t="s">
        <v>180</v>
      </c>
      <c r="C587" s="3" t="s">
        <v>397</v>
      </c>
      <c r="D587" s="3" t="s">
        <v>414</v>
      </c>
      <c r="E587" s="3"/>
      <c r="F587" s="48">
        <f t="shared" si="237"/>
        <v>1439000</v>
      </c>
      <c r="G587" s="30">
        <f t="shared" si="237"/>
        <v>1439000</v>
      </c>
      <c r="H587" s="30">
        <f t="shared" si="237"/>
        <v>439000</v>
      </c>
    </row>
    <row r="588" spans="1:8" ht="25.5" x14ac:dyDescent="0.25">
      <c r="A588" s="45" t="s">
        <v>33</v>
      </c>
      <c r="B588" s="3" t="s">
        <v>180</v>
      </c>
      <c r="C588" s="3" t="s">
        <v>397</v>
      </c>
      <c r="D588" s="3" t="s">
        <v>414</v>
      </c>
      <c r="E588" s="3" t="s">
        <v>34</v>
      </c>
      <c r="F588" s="48">
        <v>1439000</v>
      </c>
      <c r="G588" s="27">
        <v>1439000</v>
      </c>
      <c r="H588" s="27">
        <v>439000</v>
      </c>
    </row>
    <row r="589" spans="1:8" s="2" customFormat="1" x14ac:dyDescent="0.25">
      <c r="A589" s="45" t="s">
        <v>415</v>
      </c>
      <c r="B589" s="3" t="s">
        <v>180</v>
      </c>
      <c r="C589" s="3" t="s">
        <v>397</v>
      </c>
      <c r="D589" s="3" t="s">
        <v>416</v>
      </c>
      <c r="E589" s="3"/>
      <c r="F589" s="55">
        <f>F590+F591</f>
        <v>60247440</v>
      </c>
      <c r="G589" s="55">
        <f t="shared" ref="G589:H589" si="244">G590+G591</f>
        <v>65109800</v>
      </c>
      <c r="H589" s="55">
        <f t="shared" si="244"/>
        <v>68911900</v>
      </c>
    </row>
    <row r="590" spans="1:8" ht="63.75" x14ac:dyDescent="0.25">
      <c r="A590" s="45" t="s">
        <v>47</v>
      </c>
      <c r="B590" s="3" t="s">
        <v>180</v>
      </c>
      <c r="C590" s="3" t="s">
        <v>397</v>
      </c>
      <c r="D590" s="3" t="s">
        <v>416</v>
      </c>
      <c r="E590" s="3" t="s">
        <v>48</v>
      </c>
      <c r="F590" s="48">
        <f>59381200+289800+100000</f>
        <v>59771000</v>
      </c>
      <c r="G590" s="25">
        <v>65109800</v>
      </c>
      <c r="H590" s="25">
        <v>68911900</v>
      </c>
    </row>
    <row r="591" spans="1:8" ht="25.5" x14ac:dyDescent="0.25">
      <c r="A591" s="45" t="s">
        <v>33</v>
      </c>
      <c r="B591" s="3" t="s">
        <v>180</v>
      </c>
      <c r="C591" s="3" t="s">
        <v>397</v>
      </c>
      <c r="D591" s="3" t="s">
        <v>416</v>
      </c>
      <c r="E591" s="3" t="s">
        <v>34</v>
      </c>
      <c r="F591" s="48">
        <v>476440</v>
      </c>
      <c r="G591" s="25">
        <v>0</v>
      </c>
      <c r="H591" s="25">
        <v>0</v>
      </c>
    </row>
    <row r="592" spans="1:8" ht="38.25" x14ac:dyDescent="0.25">
      <c r="A592" s="45" t="s">
        <v>88</v>
      </c>
      <c r="B592" s="3" t="s">
        <v>180</v>
      </c>
      <c r="C592" s="3" t="s">
        <v>397</v>
      </c>
      <c r="D592" s="3" t="s">
        <v>478</v>
      </c>
      <c r="E592" s="3"/>
      <c r="F592" s="48">
        <f>F593</f>
        <v>88381.219999999987</v>
      </c>
      <c r="G592" s="27">
        <f t="shared" ref="G592:H592" si="245">G593</f>
        <v>450000</v>
      </c>
      <c r="H592" s="27">
        <f t="shared" si="245"/>
        <v>450000</v>
      </c>
    </row>
    <row r="593" spans="1:8" ht="25.5" x14ac:dyDescent="0.25">
      <c r="A593" s="45" t="s">
        <v>33</v>
      </c>
      <c r="B593" s="3" t="s">
        <v>180</v>
      </c>
      <c r="C593" s="3" t="s">
        <v>397</v>
      </c>
      <c r="D593" s="3" t="s">
        <v>478</v>
      </c>
      <c r="E593" s="3">
        <v>612</v>
      </c>
      <c r="F593" s="48">
        <f>450000-361442.07-176.71</f>
        <v>88381.219999999987</v>
      </c>
      <c r="G593" s="27">
        <v>450000</v>
      </c>
      <c r="H593" s="27">
        <v>450000</v>
      </c>
    </row>
    <row r="594" spans="1:8" ht="38.25" x14ac:dyDescent="0.25">
      <c r="A594" s="45" t="s">
        <v>687</v>
      </c>
      <c r="B594" s="3" t="s">
        <v>180</v>
      </c>
      <c r="C594" s="3" t="s">
        <v>397</v>
      </c>
      <c r="D594" s="3" t="s">
        <v>688</v>
      </c>
      <c r="E594" s="3"/>
      <c r="F594" s="48">
        <f>F595</f>
        <v>188404</v>
      </c>
      <c r="G594" s="48">
        <f t="shared" ref="G594:H594" si="246">G595</f>
        <v>0</v>
      </c>
      <c r="H594" s="48">
        <f t="shared" si="246"/>
        <v>0</v>
      </c>
    </row>
    <row r="595" spans="1:8" ht="25.5" x14ac:dyDescent="0.25">
      <c r="A595" s="45" t="s">
        <v>33</v>
      </c>
      <c r="B595" s="3" t="s">
        <v>180</v>
      </c>
      <c r="C595" s="3" t="s">
        <v>397</v>
      </c>
      <c r="D595" s="3" t="s">
        <v>688</v>
      </c>
      <c r="E595" s="3">
        <v>612</v>
      </c>
      <c r="F595" s="48">
        <f>188404</f>
        <v>188404</v>
      </c>
      <c r="G595" s="27">
        <v>0</v>
      </c>
      <c r="H595" s="27">
        <v>0</v>
      </c>
    </row>
    <row r="596" spans="1:8" x14ac:dyDescent="0.25">
      <c r="A596" s="46" t="s">
        <v>417</v>
      </c>
      <c r="B596" s="47" t="s">
        <v>180</v>
      </c>
      <c r="C596" s="47" t="s">
        <v>397</v>
      </c>
      <c r="D596" s="47" t="s">
        <v>418</v>
      </c>
      <c r="E596" s="47"/>
      <c r="F596" s="63">
        <f>F597</f>
        <v>6155300</v>
      </c>
      <c r="G596" s="32">
        <f>G597</f>
        <v>6749800</v>
      </c>
      <c r="H596" s="32">
        <f>H597</f>
        <v>7337800</v>
      </c>
    </row>
    <row r="597" spans="1:8" x14ac:dyDescent="0.25">
      <c r="A597" s="45" t="s">
        <v>417</v>
      </c>
      <c r="B597" s="3" t="s">
        <v>180</v>
      </c>
      <c r="C597" s="3" t="s">
        <v>397</v>
      </c>
      <c r="D597" s="3" t="s">
        <v>419</v>
      </c>
      <c r="E597" s="3"/>
      <c r="F597" s="48">
        <f t="shared" si="237"/>
        <v>6155300</v>
      </c>
      <c r="G597" s="28">
        <f t="shared" si="237"/>
        <v>6749800</v>
      </c>
      <c r="H597" s="28">
        <f t="shared" si="237"/>
        <v>7337800</v>
      </c>
    </row>
    <row r="598" spans="1:8" ht="63.75" x14ac:dyDescent="0.25">
      <c r="A598" s="45" t="s">
        <v>47</v>
      </c>
      <c r="B598" s="3" t="s">
        <v>180</v>
      </c>
      <c r="C598" s="3" t="s">
        <v>397</v>
      </c>
      <c r="D598" s="3" t="s">
        <v>419</v>
      </c>
      <c r="E598" s="3" t="s">
        <v>48</v>
      </c>
      <c r="F598" s="48">
        <v>6155300</v>
      </c>
      <c r="G598" s="24">
        <v>6749800</v>
      </c>
      <c r="H598" s="24">
        <v>7337800</v>
      </c>
    </row>
    <row r="599" spans="1:8" ht="25.5" x14ac:dyDescent="0.25">
      <c r="A599" s="45" t="s">
        <v>420</v>
      </c>
      <c r="B599" s="3" t="s">
        <v>180</v>
      </c>
      <c r="C599" s="3" t="s">
        <v>397</v>
      </c>
      <c r="D599" s="3" t="s">
        <v>498</v>
      </c>
      <c r="E599" s="3"/>
      <c r="F599" s="48">
        <f>F602+F608+F600+F604+F606</f>
        <v>2690545.25</v>
      </c>
      <c r="G599" s="48">
        <f>G602+G608+G600+G604+G606</f>
        <v>60000</v>
      </c>
      <c r="H599" s="48">
        <f>H602+H608+H600+H604+H606</f>
        <v>60000</v>
      </c>
    </row>
    <row r="600" spans="1:8" ht="38.25" x14ac:dyDescent="0.25">
      <c r="A600" s="49" t="s">
        <v>523</v>
      </c>
      <c r="B600" s="50" t="s">
        <v>180</v>
      </c>
      <c r="C600" s="50" t="s">
        <v>397</v>
      </c>
      <c r="D600" s="50" t="s">
        <v>526</v>
      </c>
      <c r="E600" s="50"/>
      <c r="F600" s="48">
        <f>F601</f>
        <v>580860</v>
      </c>
      <c r="G600" s="48">
        <f t="shared" ref="G600:H600" si="247">G601</f>
        <v>0</v>
      </c>
      <c r="H600" s="48">
        <f t="shared" si="247"/>
        <v>0</v>
      </c>
    </row>
    <row r="601" spans="1:8" ht="63.75" x14ac:dyDescent="0.25">
      <c r="A601" s="45" t="s">
        <v>47</v>
      </c>
      <c r="B601" s="3" t="s">
        <v>180</v>
      </c>
      <c r="C601" s="3" t="s">
        <v>397</v>
      </c>
      <c r="D601" s="50" t="s">
        <v>526</v>
      </c>
      <c r="E601" s="50">
        <v>612</v>
      </c>
      <c r="F601" s="48">
        <v>580860</v>
      </c>
      <c r="G601" s="48">
        <v>0</v>
      </c>
      <c r="H601" s="48">
        <v>0</v>
      </c>
    </row>
    <row r="602" spans="1:8" ht="51" x14ac:dyDescent="0.25">
      <c r="A602" s="49" t="s">
        <v>479</v>
      </c>
      <c r="B602" s="3" t="s">
        <v>180</v>
      </c>
      <c r="C602" s="3" t="s">
        <v>397</v>
      </c>
      <c r="D602" s="3" t="s">
        <v>499</v>
      </c>
      <c r="E602" s="3"/>
      <c r="F602" s="48">
        <f>F603</f>
        <v>1653600</v>
      </c>
      <c r="G602" s="10">
        <f t="shared" ref="G602:H602" si="248">G603</f>
        <v>0</v>
      </c>
      <c r="H602" s="10">
        <f t="shared" si="248"/>
        <v>0</v>
      </c>
    </row>
    <row r="603" spans="1:8" x14ac:dyDescent="0.25">
      <c r="A603" s="49" t="s">
        <v>29</v>
      </c>
      <c r="B603" s="3" t="s">
        <v>180</v>
      </c>
      <c r="C603" s="3" t="s">
        <v>397</v>
      </c>
      <c r="D603" s="3" t="s">
        <v>499</v>
      </c>
      <c r="E603" s="3" t="s">
        <v>30</v>
      </c>
      <c r="F603" s="48">
        <f>1949600-139000-52500-104500</f>
        <v>1653600</v>
      </c>
      <c r="G603" s="10">
        <v>0</v>
      </c>
      <c r="H603" s="10">
        <v>0</v>
      </c>
    </row>
    <row r="604" spans="1:8" ht="38.25" x14ac:dyDescent="0.25">
      <c r="A604" s="99" t="s">
        <v>678</v>
      </c>
      <c r="B604" s="50" t="s">
        <v>180</v>
      </c>
      <c r="C604" s="50" t="s">
        <v>397</v>
      </c>
      <c r="D604" s="50" t="s">
        <v>679</v>
      </c>
      <c r="E604" s="50"/>
      <c r="F604" s="48">
        <f>F605</f>
        <v>300000</v>
      </c>
      <c r="G604" s="48">
        <f t="shared" ref="G604:H604" si="249">G605</f>
        <v>0</v>
      </c>
      <c r="H604" s="48">
        <f t="shared" si="249"/>
        <v>0</v>
      </c>
    </row>
    <row r="605" spans="1:8" ht="25.5" x14ac:dyDescent="0.25">
      <c r="A605" s="99" t="s">
        <v>33</v>
      </c>
      <c r="B605" s="50" t="s">
        <v>180</v>
      </c>
      <c r="C605" s="50" t="s">
        <v>397</v>
      </c>
      <c r="D605" s="50" t="s">
        <v>679</v>
      </c>
      <c r="E605" s="50" t="s">
        <v>34</v>
      </c>
      <c r="F605" s="48">
        <f>300000</f>
        <v>300000</v>
      </c>
      <c r="G605" s="10">
        <v>0</v>
      </c>
      <c r="H605" s="10">
        <v>0</v>
      </c>
    </row>
    <row r="606" spans="1:8" ht="38.25" x14ac:dyDescent="0.25">
      <c r="A606" s="99" t="s">
        <v>687</v>
      </c>
      <c r="B606" s="50" t="s">
        <v>180</v>
      </c>
      <c r="C606" s="50" t="s">
        <v>397</v>
      </c>
      <c r="D606" s="50" t="s">
        <v>689</v>
      </c>
      <c r="E606" s="50"/>
      <c r="F606" s="48">
        <f>F607</f>
        <v>156085.25</v>
      </c>
      <c r="G606" s="48">
        <f t="shared" ref="G606:H606" si="250">G607</f>
        <v>0</v>
      </c>
      <c r="H606" s="48">
        <f t="shared" si="250"/>
        <v>0</v>
      </c>
    </row>
    <row r="607" spans="1:8" ht="25.5" x14ac:dyDescent="0.25">
      <c r="A607" s="99" t="s">
        <v>33</v>
      </c>
      <c r="B607" s="50" t="s">
        <v>180</v>
      </c>
      <c r="C607" s="50" t="s">
        <v>397</v>
      </c>
      <c r="D607" s="50" t="s">
        <v>689</v>
      </c>
      <c r="E607" s="50" t="s">
        <v>34</v>
      </c>
      <c r="F607" s="48">
        <f>156085.25</f>
        <v>156085.25</v>
      </c>
      <c r="G607" s="10">
        <v>0</v>
      </c>
      <c r="H607" s="10">
        <v>0</v>
      </c>
    </row>
    <row r="608" spans="1:8" ht="63.75" x14ac:dyDescent="0.25">
      <c r="A608" s="45" t="s">
        <v>346</v>
      </c>
      <c r="B608" s="3" t="s">
        <v>180</v>
      </c>
      <c r="C608" s="3" t="s">
        <v>397</v>
      </c>
      <c r="D608" s="3" t="s">
        <v>515</v>
      </c>
      <c r="E608" s="3"/>
      <c r="F608" s="48">
        <f>F609</f>
        <v>0</v>
      </c>
      <c r="G608" s="10">
        <f t="shared" ref="G608:H608" si="251">G609</f>
        <v>60000</v>
      </c>
      <c r="H608" s="10">
        <f t="shared" si="251"/>
        <v>60000</v>
      </c>
    </row>
    <row r="609" spans="1:8" ht="25.5" x14ac:dyDescent="0.25">
      <c r="A609" s="45" t="s">
        <v>33</v>
      </c>
      <c r="B609" s="3" t="s">
        <v>180</v>
      </c>
      <c r="C609" s="3" t="s">
        <v>397</v>
      </c>
      <c r="D609" s="3" t="s">
        <v>515</v>
      </c>
      <c r="E609" s="3" t="s">
        <v>34</v>
      </c>
      <c r="F609" s="48">
        <f>60000-60000</f>
        <v>0</v>
      </c>
      <c r="G609" s="10">
        <v>60000</v>
      </c>
      <c r="H609" s="10">
        <v>60000</v>
      </c>
    </row>
    <row r="610" spans="1:8" ht="51" x14ac:dyDescent="0.25">
      <c r="A610" s="49" t="s">
        <v>519</v>
      </c>
      <c r="B610" s="50" t="s">
        <v>180</v>
      </c>
      <c r="C610" s="50" t="s">
        <v>397</v>
      </c>
      <c r="D610" s="50" t="s">
        <v>518</v>
      </c>
      <c r="E610" s="3"/>
      <c r="F610" s="48">
        <f>F611+F614</f>
        <v>162157.09</v>
      </c>
      <c r="G610" s="48">
        <f t="shared" ref="G610:H610" si="252">G611+G614</f>
        <v>1500</v>
      </c>
      <c r="H610" s="48">
        <f t="shared" si="252"/>
        <v>1500</v>
      </c>
    </row>
    <row r="611" spans="1:8" ht="51" x14ac:dyDescent="0.25">
      <c r="A611" s="49" t="s">
        <v>517</v>
      </c>
      <c r="B611" s="50" t="s">
        <v>180</v>
      </c>
      <c r="C611" s="50" t="s">
        <v>397</v>
      </c>
      <c r="D611" s="50" t="s">
        <v>516</v>
      </c>
      <c r="E611" s="50"/>
      <c r="F611" s="48">
        <f>F612+F613</f>
        <v>123318.18</v>
      </c>
      <c r="G611" s="48">
        <f t="shared" ref="G611:H611" si="253">G612+G613</f>
        <v>1500</v>
      </c>
      <c r="H611" s="48">
        <f t="shared" si="253"/>
        <v>1500</v>
      </c>
    </row>
    <row r="612" spans="1:8" x14ac:dyDescent="0.25">
      <c r="A612" s="49" t="s">
        <v>29</v>
      </c>
      <c r="B612" s="50" t="s">
        <v>180</v>
      </c>
      <c r="C612" s="50" t="s">
        <v>397</v>
      </c>
      <c r="D612" s="50" t="s">
        <v>516</v>
      </c>
      <c r="E612" s="50" t="s">
        <v>30</v>
      </c>
      <c r="F612" s="48">
        <f>1500-1230.49</f>
        <v>269.51</v>
      </c>
      <c r="G612" s="10">
        <v>1500</v>
      </c>
      <c r="H612" s="10">
        <v>1500</v>
      </c>
    </row>
    <row r="613" spans="1:8" ht="25.5" x14ac:dyDescent="0.25">
      <c r="A613" s="49" t="s">
        <v>33</v>
      </c>
      <c r="B613" s="50" t="s">
        <v>180</v>
      </c>
      <c r="C613" s="50" t="s">
        <v>397</v>
      </c>
      <c r="D613" s="50" t="s">
        <v>516</v>
      </c>
      <c r="E613" s="50">
        <v>612</v>
      </c>
      <c r="F613" s="48">
        <f>121818.18+1230.49</f>
        <v>123048.67</v>
      </c>
      <c r="G613" s="10">
        <v>0</v>
      </c>
      <c r="H613" s="10">
        <v>0</v>
      </c>
    </row>
    <row r="614" spans="1:8" ht="25.5" x14ac:dyDescent="0.25">
      <c r="A614" s="99" t="s">
        <v>124</v>
      </c>
      <c r="B614" s="50" t="s">
        <v>180</v>
      </c>
      <c r="C614" s="50" t="s">
        <v>397</v>
      </c>
      <c r="D614" s="50" t="s">
        <v>648</v>
      </c>
      <c r="E614" s="50"/>
      <c r="F614" s="48">
        <f>F615</f>
        <v>38838.910000000003</v>
      </c>
      <c r="G614" s="48">
        <f t="shared" ref="G614:H614" si="254">G615</f>
        <v>0</v>
      </c>
      <c r="H614" s="48">
        <f t="shared" si="254"/>
        <v>0</v>
      </c>
    </row>
    <row r="615" spans="1:8" ht="25.5" x14ac:dyDescent="0.25">
      <c r="A615" s="99" t="s">
        <v>33</v>
      </c>
      <c r="B615" s="50" t="s">
        <v>180</v>
      </c>
      <c r="C615" s="50" t="s">
        <v>397</v>
      </c>
      <c r="D615" s="50" t="s">
        <v>648</v>
      </c>
      <c r="E615" s="50" t="s">
        <v>34</v>
      </c>
      <c r="F615" s="48">
        <f>36989+0.66+1849.25</f>
        <v>38838.910000000003</v>
      </c>
      <c r="G615" s="10">
        <v>0</v>
      </c>
      <c r="H615" s="10">
        <v>0</v>
      </c>
    </row>
    <row r="616" spans="1:8" ht="51" x14ac:dyDescent="0.25">
      <c r="A616" s="99" t="s">
        <v>519</v>
      </c>
      <c r="B616" s="50" t="s">
        <v>180</v>
      </c>
      <c r="C616" s="50" t="s">
        <v>397</v>
      </c>
      <c r="D616" s="50" t="s">
        <v>649</v>
      </c>
      <c r="E616" s="50"/>
      <c r="F616" s="48">
        <f>F617</f>
        <v>53600.55</v>
      </c>
      <c r="G616" s="48">
        <f t="shared" ref="G616:H616" si="255">G617</f>
        <v>0</v>
      </c>
      <c r="H616" s="48">
        <f t="shared" si="255"/>
        <v>0</v>
      </c>
    </row>
    <row r="617" spans="1:8" ht="25.5" x14ac:dyDescent="0.25">
      <c r="A617" s="99" t="s">
        <v>124</v>
      </c>
      <c r="B617" s="50" t="s">
        <v>180</v>
      </c>
      <c r="C617" s="50" t="s">
        <v>397</v>
      </c>
      <c r="D617" s="50" t="s">
        <v>650</v>
      </c>
      <c r="E617" s="50"/>
      <c r="F617" s="48">
        <f>F618</f>
        <v>53600.55</v>
      </c>
      <c r="G617" s="48">
        <f t="shared" ref="G617:H617" si="256">G618</f>
        <v>0</v>
      </c>
      <c r="H617" s="48">
        <f t="shared" si="256"/>
        <v>0</v>
      </c>
    </row>
    <row r="618" spans="1:8" ht="25.5" x14ac:dyDescent="0.25">
      <c r="A618" s="99" t="s">
        <v>33</v>
      </c>
      <c r="B618" s="50" t="s">
        <v>180</v>
      </c>
      <c r="C618" s="50" t="s">
        <v>397</v>
      </c>
      <c r="D618" s="50" t="s">
        <v>650</v>
      </c>
      <c r="E618" s="50" t="s">
        <v>34</v>
      </c>
      <c r="F618" s="48">
        <f>53085+515.55</f>
        <v>53600.55</v>
      </c>
      <c r="G618" s="10">
        <v>0</v>
      </c>
      <c r="H618" s="10">
        <v>0</v>
      </c>
    </row>
    <row r="619" spans="1:8" ht="38.25" x14ac:dyDescent="0.25">
      <c r="A619" s="45" t="s">
        <v>407</v>
      </c>
      <c r="B619" s="3" t="s">
        <v>180</v>
      </c>
      <c r="C619" s="3" t="s">
        <v>397</v>
      </c>
      <c r="D619" s="3" t="s">
        <v>421</v>
      </c>
      <c r="E619" s="3"/>
      <c r="F619" s="48">
        <f t="shared" si="237"/>
        <v>229500</v>
      </c>
      <c r="G619" s="26">
        <f t="shared" si="237"/>
        <v>229500</v>
      </c>
      <c r="H619" s="26">
        <f t="shared" si="237"/>
        <v>229500</v>
      </c>
    </row>
    <row r="620" spans="1:8" ht="51" x14ac:dyDescent="0.25">
      <c r="A620" s="45" t="s">
        <v>57</v>
      </c>
      <c r="B620" s="3" t="s">
        <v>180</v>
      </c>
      <c r="C620" s="3" t="s">
        <v>397</v>
      </c>
      <c r="D620" s="3" t="s">
        <v>422</v>
      </c>
      <c r="E620" s="3"/>
      <c r="F620" s="48">
        <f t="shared" si="237"/>
        <v>229500</v>
      </c>
      <c r="G620" s="31">
        <f t="shared" si="237"/>
        <v>229500</v>
      </c>
      <c r="H620" s="31">
        <f t="shared" si="237"/>
        <v>229500</v>
      </c>
    </row>
    <row r="621" spans="1:8" ht="25.5" x14ac:dyDescent="0.25">
      <c r="A621" s="45" t="s">
        <v>33</v>
      </c>
      <c r="B621" s="3" t="s">
        <v>180</v>
      </c>
      <c r="C621" s="3" t="s">
        <v>397</v>
      </c>
      <c r="D621" s="3" t="s">
        <v>422</v>
      </c>
      <c r="E621" s="3" t="s">
        <v>34</v>
      </c>
      <c r="F621" s="48">
        <v>229500</v>
      </c>
      <c r="G621" s="30">
        <v>229500</v>
      </c>
      <c r="H621" s="30">
        <v>229500</v>
      </c>
    </row>
    <row r="622" spans="1:8" ht="38.25" x14ac:dyDescent="0.25">
      <c r="A622" s="99" t="s">
        <v>657</v>
      </c>
      <c r="B622" s="3" t="s">
        <v>180</v>
      </c>
      <c r="C622" s="3" t="s">
        <v>397</v>
      </c>
      <c r="D622" s="3" t="s">
        <v>655</v>
      </c>
      <c r="E622" s="3"/>
      <c r="F622" s="48">
        <f>F623</f>
        <v>62476.5</v>
      </c>
      <c r="G622" s="48">
        <f t="shared" ref="G622:H622" si="257">G623</f>
        <v>0</v>
      </c>
      <c r="H622" s="48">
        <f t="shared" si="257"/>
        <v>0</v>
      </c>
    </row>
    <row r="623" spans="1:8" ht="38.25" x14ac:dyDescent="0.25">
      <c r="A623" s="99" t="s">
        <v>88</v>
      </c>
      <c r="B623" s="3" t="s">
        <v>180</v>
      </c>
      <c r="C623" s="3" t="s">
        <v>397</v>
      </c>
      <c r="D623" s="3" t="s">
        <v>656</v>
      </c>
      <c r="E623" s="3"/>
      <c r="F623" s="48">
        <f>F624</f>
        <v>62476.5</v>
      </c>
      <c r="G623" s="48">
        <f t="shared" ref="G623:H623" si="258">G624</f>
        <v>0</v>
      </c>
      <c r="H623" s="48">
        <f t="shared" si="258"/>
        <v>0</v>
      </c>
    </row>
    <row r="624" spans="1:8" x14ac:dyDescent="0.25">
      <c r="A624" s="99" t="s">
        <v>29</v>
      </c>
      <c r="B624" s="3" t="s">
        <v>180</v>
      </c>
      <c r="C624" s="3" t="s">
        <v>397</v>
      </c>
      <c r="D624" s="3" t="s">
        <v>656</v>
      </c>
      <c r="E624" s="3" t="s">
        <v>30</v>
      </c>
      <c r="F624" s="48">
        <f>62476.5</f>
        <v>62476.5</v>
      </c>
      <c r="G624" s="30">
        <v>0</v>
      </c>
      <c r="H624" s="30">
        <v>0</v>
      </c>
    </row>
    <row r="625" spans="1:8" ht="51" x14ac:dyDescent="0.25">
      <c r="A625" s="45" t="s">
        <v>423</v>
      </c>
      <c r="B625" s="3" t="s">
        <v>180</v>
      </c>
      <c r="C625" s="3" t="s">
        <v>397</v>
      </c>
      <c r="D625" s="3" t="s">
        <v>424</v>
      </c>
      <c r="E625" s="3"/>
      <c r="F625" s="48">
        <f t="shared" ref="F625:H656" si="259">F626</f>
        <v>1213000</v>
      </c>
      <c r="G625" s="25">
        <f t="shared" si="259"/>
        <v>888253.91</v>
      </c>
      <c r="H625" s="25">
        <f t="shared" si="259"/>
        <v>893205.41</v>
      </c>
    </row>
    <row r="626" spans="1:8" s="2" customFormat="1" ht="38.25" x14ac:dyDescent="0.25">
      <c r="A626" s="45" t="s">
        <v>594</v>
      </c>
      <c r="B626" s="3" t="s">
        <v>180</v>
      </c>
      <c r="C626" s="3" t="s">
        <v>397</v>
      </c>
      <c r="D626" s="3" t="s">
        <v>425</v>
      </c>
      <c r="E626" s="3"/>
      <c r="F626" s="57">
        <f>F628+F627</f>
        <v>1213000</v>
      </c>
      <c r="G626" s="57">
        <f t="shared" ref="G626:H626" si="260">G628+G627</f>
        <v>888253.91</v>
      </c>
      <c r="H626" s="57">
        <f t="shared" si="260"/>
        <v>893205.41</v>
      </c>
    </row>
    <row r="627" spans="1:8" s="2" customFormat="1" ht="15" customHeight="1" x14ac:dyDescent="0.25">
      <c r="A627" s="45" t="s">
        <v>33</v>
      </c>
      <c r="B627" s="3" t="s">
        <v>180</v>
      </c>
      <c r="C627" s="3" t="s">
        <v>397</v>
      </c>
      <c r="D627" s="3" t="s">
        <v>425</v>
      </c>
      <c r="E627" s="3" t="s">
        <v>34</v>
      </c>
      <c r="F627" s="57">
        <f>1200000+12121.21</f>
        <v>1212121.21</v>
      </c>
      <c r="G627" s="9">
        <f>875253.91</f>
        <v>875253.91</v>
      </c>
      <c r="H627" s="9">
        <f>880205.41</f>
        <v>880205.41</v>
      </c>
    </row>
    <row r="628" spans="1:8" x14ac:dyDescent="0.25">
      <c r="A628" s="45" t="s">
        <v>29</v>
      </c>
      <c r="B628" s="3" t="s">
        <v>180</v>
      </c>
      <c r="C628" s="3" t="s">
        <v>397</v>
      </c>
      <c r="D628" s="3" t="s">
        <v>425</v>
      </c>
      <c r="E628" s="3" t="s">
        <v>30</v>
      </c>
      <c r="F628" s="48">
        <f>13000-12121.21</f>
        <v>878.79000000000087</v>
      </c>
      <c r="G628" s="26">
        <v>13000</v>
      </c>
      <c r="H628" s="26">
        <v>13000</v>
      </c>
    </row>
    <row r="629" spans="1:8" ht="51" x14ac:dyDescent="0.25">
      <c r="A629" s="45" t="s">
        <v>640</v>
      </c>
      <c r="B629" s="3" t="s">
        <v>180</v>
      </c>
      <c r="C629" s="3" t="s">
        <v>397</v>
      </c>
      <c r="D629" s="3" t="s">
        <v>639</v>
      </c>
      <c r="E629" s="3"/>
      <c r="F629" s="48">
        <f>F630+F633</f>
        <v>266000</v>
      </c>
      <c r="G629" s="48">
        <f t="shared" ref="G629:H629" si="261">G630+G633</f>
        <v>0</v>
      </c>
      <c r="H629" s="48">
        <f t="shared" si="261"/>
        <v>0</v>
      </c>
    </row>
    <row r="630" spans="1:8" ht="25.5" x14ac:dyDescent="0.25">
      <c r="A630" s="45" t="s">
        <v>637</v>
      </c>
      <c r="B630" s="3" t="s">
        <v>180</v>
      </c>
      <c r="C630" s="3" t="s">
        <v>397</v>
      </c>
      <c r="D630" s="3" t="s">
        <v>636</v>
      </c>
      <c r="E630" s="3"/>
      <c r="F630" s="48">
        <f>F631</f>
        <v>16000</v>
      </c>
      <c r="G630" s="48">
        <f t="shared" ref="G630:H630" si="262">G631</f>
        <v>0</v>
      </c>
      <c r="H630" s="48">
        <f t="shared" si="262"/>
        <v>0</v>
      </c>
    </row>
    <row r="631" spans="1:8" ht="38.25" x14ac:dyDescent="0.25">
      <c r="A631" s="45" t="s">
        <v>638</v>
      </c>
      <c r="B631" s="3" t="s">
        <v>180</v>
      </c>
      <c r="C631" s="3" t="s">
        <v>397</v>
      </c>
      <c r="D631" s="3" t="s">
        <v>635</v>
      </c>
      <c r="E631" s="3"/>
      <c r="F631" s="48">
        <f>F632</f>
        <v>16000</v>
      </c>
      <c r="G631" s="48">
        <f t="shared" ref="G631:H631" si="263">G632</f>
        <v>0</v>
      </c>
      <c r="H631" s="48">
        <f t="shared" si="263"/>
        <v>0</v>
      </c>
    </row>
    <row r="632" spans="1:8" ht="25.5" x14ac:dyDescent="0.25">
      <c r="A632" s="45" t="s">
        <v>33</v>
      </c>
      <c r="B632" s="3" t="s">
        <v>180</v>
      </c>
      <c r="C632" s="3" t="s">
        <v>397</v>
      </c>
      <c r="D632" s="3" t="s">
        <v>635</v>
      </c>
      <c r="E632" s="3" t="s">
        <v>34</v>
      </c>
      <c r="F632" s="48">
        <f>16000</f>
        <v>16000</v>
      </c>
      <c r="G632" s="26">
        <v>0</v>
      </c>
      <c r="H632" s="26">
        <v>0</v>
      </c>
    </row>
    <row r="633" spans="1:8" x14ac:dyDescent="0.25">
      <c r="A633" s="99" t="s">
        <v>670</v>
      </c>
      <c r="B633" s="3" t="s">
        <v>180</v>
      </c>
      <c r="C633" s="3" t="s">
        <v>397</v>
      </c>
      <c r="D633" s="3" t="s">
        <v>668</v>
      </c>
      <c r="E633" s="3"/>
      <c r="F633" s="48">
        <f>F634</f>
        <v>250000</v>
      </c>
      <c r="G633" s="48">
        <f t="shared" ref="G633:H633" si="264">G634</f>
        <v>0</v>
      </c>
      <c r="H633" s="48">
        <f t="shared" si="264"/>
        <v>0</v>
      </c>
    </row>
    <row r="634" spans="1:8" ht="38.25" x14ac:dyDescent="0.25">
      <c r="A634" s="99" t="s">
        <v>671</v>
      </c>
      <c r="B634" s="3" t="s">
        <v>180</v>
      </c>
      <c r="C634" s="3" t="s">
        <v>397</v>
      </c>
      <c r="D634" s="3" t="s">
        <v>669</v>
      </c>
      <c r="E634" s="3"/>
      <c r="F634" s="48">
        <f>F635</f>
        <v>250000</v>
      </c>
      <c r="G634" s="48">
        <f t="shared" ref="G634:H634" si="265">G635</f>
        <v>0</v>
      </c>
      <c r="H634" s="48">
        <f t="shared" si="265"/>
        <v>0</v>
      </c>
    </row>
    <row r="635" spans="1:8" x14ac:dyDescent="0.25">
      <c r="A635" s="99" t="s">
        <v>29</v>
      </c>
      <c r="B635" s="3" t="s">
        <v>180</v>
      </c>
      <c r="C635" s="3" t="s">
        <v>397</v>
      </c>
      <c r="D635" s="3" t="s">
        <v>669</v>
      </c>
      <c r="E635" s="3" t="s">
        <v>34</v>
      </c>
      <c r="F635" s="48">
        <f>250000</f>
        <v>250000</v>
      </c>
      <c r="G635" s="26">
        <v>0</v>
      </c>
      <c r="H635" s="26">
        <v>0</v>
      </c>
    </row>
    <row r="636" spans="1:8" x14ac:dyDescent="0.25">
      <c r="A636" s="43" t="s">
        <v>141</v>
      </c>
      <c r="B636" s="44" t="s">
        <v>180</v>
      </c>
      <c r="C636" s="44" t="s">
        <v>142</v>
      </c>
      <c r="D636" s="44"/>
      <c r="E636" s="44"/>
      <c r="F636" s="54">
        <f>F637+F643+F652</f>
        <v>3123936.92</v>
      </c>
      <c r="G636" s="23">
        <f>G637+G643+G652</f>
        <v>2289388.7000000002</v>
      </c>
      <c r="H636" s="23">
        <f>H637+H643+H652</f>
        <v>2289388.7000000002</v>
      </c>
    </row>
    <row r="637" spans="1:8" x14ac:dyDescent="0.25">
      <c r="A637" s="43" t="s">
        <v>426</v>
      </c>
      <c r="B637" s="44" t="s">
        <v>180</v>
      </c>
      <c r="C637" s="44" t="s">
        <v>427</v>
      </c>
      <c r="D637" s="44"/>
      <c r="E637" s="44"/>
      <c r="F637" s="66">
        <f t="shared" si="259"/>
        <v>2070000</v>
      </c>
      <c r="G637" s="36">
        <f t="shared" si="259"/>
        <v>2070000</v>
      </c>
      <c r="H637" s="36">
        <f t="shared" si="259"/>
        <v>2070000</v>
      </c>
    </row>
    <row r="638" spans="1:8" s="2" customFormat="1" ht="25.5" x14ac:dyDescent="0.25">
      <c r="A638" s="45" t="s">
        <v>183</v>
      </c>
      <c r="B638" s="3" t="s">
        <v>180</v>
      </c>
      <c r="C638" s="3" t="s">
        <v>427</v>
      </c>
      <c r="D638" s="3" t="s">
        <v>184</v>
      </c>
      <c r="E638" s="3"/>
      <c r="F638" s="48">
        <f t="shared" si="259"/>
        <v>2070000</v>
      </c>
      <c r="G638" s="28">
        <f t="shared" si="259"/>
        <v>2070000</v>
      </c>
      <c r="H638" s="28">
        <f t="shared" si="259"/>
        <v>2070000</v>
      </c>
    </row>
    <row r="639" spans="1:8" s="2" customFormat="1" ht="25.5" x14ac:dyDescent="0.25">
      <c r="A639" s="45" t="s">
        <v>185</v>
      </c>
      <c r="B639" s="3" t="s">
        <v>180</v>
      </c>
      <c r="C639" s="3" t="s">
        <v>427</v>
      </c>
      <c r="D639" s="3" t="s">
        <v>186</v>
      </c>
      <c r="E639" s="3"/>
      <c r="F639" s="48">
        <f t="shared" si="259"/>
        <v>2070000</v>
      </c>
      <c r="G639" s="24">
        <f t="shared" si="259"/>
        <v>2070000</v>
      </c>
      <c r="H639" s="24">
        <f t="shared" si="259"/>
        <v>2070000</v>
      </c>
    </row>
    <row r="640" spans="1:8" ht="38.25" x14ac:dyDescent="0.25">
      <c r="A640" s="45" t="s">
        <v>187</v>
      </c>
      <c r="B640" s="3" t="s">
        <v>180</v>
      </c>
      <c r="C640" s="3" t="s">
        <v>427</v>
      </c>
      <c r="D640" s="3" t="s">
        <v>188</v>
      </c>
      <c r="E640" s="3"/>
      <c r="F640" s="48">
        <f t="shared" si="259"/>
        <v>2070000</v>
      </c>
      <c r="G640" s="25">
        <f t="shared" si="259"/>
        <v>2070000</v>
      </c>
      <c r="H640" s="25">
        <f t="shared" si="259"/>
        <v>2070000</v>
      </c>
    </row>
    <row r="641" spans="1:8" x14ac:dyDescent="0.25">
      <c r="A641" s="45" t="s">
        <v>428</v>
      </c>
      <c r="B641" s="3" t="s">
        <v>180</v>
      </c>
      <c r="C641" s="3" t="s">
        <v>427</v>
      </c>
      <c r="D641" s="3" t="s">
        <v>429</v>
      </c>
      <c r="E641" s="3"/>
      <c r="F641" s="48">
        <f t="shared" si="259"/>
        <v>2070000</v>
      </c>
      <c r="G641" s="26">
        <f t="shared" si="259"/>
        <v>2070000</v>
      </c>
      <c r="H641" s="26">
        <f t="shared" si="259"/>
        <v>2070000</v>
      </c>
    </row>
    <row r="642" spans="1:8" x14ac:dyDescent="0.25">
      <c r="A642" s="45" t="s">
        <v>430</v>
      </c>
      <c r="B642" s="3" t="s">
        <v>180</v>
      </c>
      <c r="C642" s="3" t="s">
        <v>427</v>
      </c>
      <c r="D642" s="3" t="s">
        <v>429</v>
      </c>
      <c r="E642" s="3" t="s">
        <v>431</v>
      </c>
      <c r="F642" s="48">
        <v>2070000</v>
      </c>
      <c r="G642" s="32">
        <v>2070000</v>
      </c>
      <c r="H642" s="32">
        <v>2070000</v>
      </c>
    </row>
    <row r="643" spans="1:8" x14ac:dyDescent="0.25">
      <c r="A643" s="43" t="s">
        <v>432</v>
      </c>
      <c r="B643" s="44" t="s">
        <v>180</v>
      </c>
      <c r="C643" s="44" t="s">
        <v>433</v>
      </c>
      <c r="D643" s="44"/>
      <c r="E643" s="44"/>
      <c r="F643" s="66">
        <f>F644+F649</f>
        <v>887548.22</v>
      </c>
      <c r="G643" s="36">
        <f>G644+G649</f>
        <v>53000</v>
      </c>
      <c r="H643" s="36">
        <f>H644+H649</f>
        <v>53000</v>
      </c>
    </row>
    <row r="644" spans="1:8" ht="25.5" x14ac:dyDescent="0.25">
      <c r="A644" s="45" t="s">
        <v>22</v>
      </c>
      <c r="B644" s="3" t="s">
        <v>180</v>
      </c>
      <c r="C644" s="3" t="s">
        <v>433</v>
      </c>
      <c r="D644" s="3" t="s">
        <v>23</v>
      </c>
      <c r="E644" s="3"/>
      <c r="F644" s="48">
        <f t="shared" si="259"/>
        <v>843548.22</v>
      </c>
      <c r="G644" s="27">
        <f t="shared" si="259"/>
        <v>9000</v>
      </c>
      <c r="H644" s="27">
        <f t="shared" si="259"/>
        <v>9000</v>
      </c>
    </row>
    <row r="645" spans="1:8" s="2" customFormat="1" ht="38.25" x14ac:dyDescent="0.25">
      <c r="A645" s="45" t="s">
        <v>24</v>
      </c>
      <c r="B645" s="3" t="s">
        <v>180</v>
      </c>
      <c r="C645" s="3" t="s">
        <v>433</v>
      </c>
      <c r="D645" s="3" t="s">
        <v>25</v>
      </c>
      <c r="E645" s="3"/>
      <c r="F645" s="48">
        <f t="shared" si="259"/>
        <v>843548.22</v>
      </c>
      <c r="G645" s="28">
        <f t="shared" si="259"/>
        <v>9000</v>
      </c>
      <c r="H645" s="28">
        <f t="shared" si="259"/>
        <v>9000</v>
      </c>
    </row>
    <row r="646" spans="1:8" ht="25.5" x14ac:dyDescent="0.25">
      <c r="A646" s="45" t="s">
        <v>26</v>
      </c>
      <c r="B646" s="3" t="s">
        <v>180</v>
      </c>
      <c r="C646" s="3" t="s">
        <v>433</v>
      </c>
      <c r="D646" s="3" t="s">
        <v>27</v>
      </c>
      <c r="E646" s="3"/>
      <c r="F646" s="48">
        <f t="shared" si="259"/>
        <v>843548.22</v>
      </c>
      <c r="G646" s="24">
        <f t="shared" si="259"/>
        <v>9000</v>
      </c>
      <c r="H646" s="24">
        <f t="shared" si="259"/>
        <v>9000</v>
      </c>
    </row>
    <row r="647" spans="1:8" ht="25.5" x14ac:dyDescent="0.25">
      <c r="A647" s="45" t="s">
        <v>434</v>
      </c>
      <c r="B647" s="3" t="s">
        <v>180</v>
      </c>
      <c r="C647" s="3" t="s">
        <v>433</v>
      </c>
      <c r="D647" s="3" t="s">
        <v>435</v>
      </c>
      <c r="E647" s="3"/>
      <c r="F647" s="48">
        <f t="shared" si="259"/>
        <v>843548.22</v>
      </c>
      <c r="G647" s="25">
        <f t="shared" si="259"/>
        <v>9000</v>
      </c>
      <c r="H647" s="25">
        <f t="shared" si="259"/>
        <v>9000</v>
      </c>
    </row>
    <row r="648" spans="1:8" x14ac:dyDescent="0.25">
      <c r="A648" s="45" t="s">
        <v>436</v>
      </c>
      <c r="B648" s="3" t="s">
        <v>180</v>
      </c>
      <c r="C648" s="3" t="s">
        <v>433</v>
      </c>
      <c r="D648" s="3" t="s">
        <v>435</v>
      </c>
      <c r="E648" s="3" t="s">
        <v>437</v>
      </c>
      <c r="F648" s="48">
        <v>843548.22</v>
      </c>
      <c r="G648" s="37">
        <v>9000</v>
      </c>
      <c r="H648" s="37">
        <v>9000</v>
      </c>
    </row>
    <row r="649" spans="1:8" x14ac:dyDescent="0.25">
      <c r="A649" s="45" t="s">
        <v>6</v>
      </c>
      <c r="B649" s="3" t="s">
        <v>180</v>
      </c>
      <c r="C649" s="3" t="s">
        <v>433</v>
      </c>
      <c r="D649" s="3" t="s">
        <v>7</v>
      </c>
      <c r="E649" s="3"/>
      <c r="F649" s="48">
        <f t="shared" si="259"/>
        <v>44000</v>
      </c>
      <c r="G649" s="41">
        <f t="shared" si="259"/>
        <v>44000</v>
      </c>
      <c r="H649" s="41">
        <f t="shared" si="259"/>
        <v>44000</v>
      </c>
    </row>
    <row r="650" spans="1:8" ht="38.25" x14ac:dyDescent="0.25">
      <c r="A650" s="45" t="s">
        <v>438</v>
      </c>
      <c r="B650" s="3" t="s">
        <v>180</v>
      </c>
      <c r="C650" s="3" t="s">
        <v>433</v>
      </c>
      <c r="D650" s="3" t="s">
        <v>439</v>
      </c>
      <c r="E650" s="3"/>
      <c r="F650" s="48">
        <f t="shared" si="259"/>
        <v>44000</v>
      </c>
      <c r="G650" s="38">
        <f t="shared" si="259"/>
        <v>44000</v>
      </c>
      <c r="H650" s="38">
        <f t="shared" si="259"/>
        <v>44000</v>
      </c>
    </row>
    <row r="651" spans="1:8" ht="38.25" x14ac:dyDescent="0.25">
      <c r="A651" s="45" t="s">
        <v>91</v>
      </c>
      <c r="B651" s="3" t="s">
        <v>180</v>
      </c>
      <c r="C651" s="3" t="s">
        <v>433</v>
      </c>
      <c r="D651" s="3" t="s">
        <v>439</v>
      </c>
      <c r="E651" s="3" t="s">
        <v>92</v>
      </c>
      <c r="F651" s="48">
        <v>44000</v>
      </c>
      <c r="G651" s="38">
        <v>44000</v>
      </c>
      <c r="H651" s="38">
        <v>44000</v>
      </c>
    </row>
    <row r="652" spans="1:8" x14ac:dyDescent="0.25">
      <c r="A652" s="43" t="s">
        <v>143</v>
      </c>
      <c r="B652" s="44" t="s">
        <v>180</v>
      </c>
      <c r="C652" s="44" t="s">
        <v>144</v>
      </c>
      <c r="D652" s="44"/>
      <c r="E652" s="44"/>
      <c r="F652" s="67">
        <f t="shared" si="259"/>
        <v>166388.70000000001</v>
      </c>
      <c r="G652" s="42">
        <f t="shared" si="259"/>
        <v>166388.70000000001</v>
      </c>
      <c r="H652" s="42">
        <f t="shared" si="259"/>
        <v>166388.70000000001</v>
      </c>
    </row>
    <row r="653" spans="1:8" ht="25.5" x14ac:dyDescent="0.25">
      <c r="A653" s="45" t="s">
        <v>22</v>
      </c>
      <c r="B653" s="3" t="s">
        <v>180</v>
      </c>
      <c r="C653" s="3" t="s">
        <v>144</v>
      </c>
      <c r="D653" s="3" t="s">
        <v>23</v>
      </c>
      <c r="E653" s="3"/>
      <c r="F653" s="68">
        <f t="shared" si="259"/>
        <v>166388.70000000001</v>
      </c>
      <c r="G653" s="38">
        <f t="shared" si="259"/>
        <v>166388.70000000001</v>
      </c>
      <c r="H653" s="38">
        <f t="shared" si="259"/>
        <v>166388.70000000001</v>
      </c>
    </row>
    <row r="654" spans="1:8" ht="38.25" x14ac:dyDescent="0.25">
      <c r="A654" s="45" t="s">
        <v>24</v>
      </c>
      <c r="B654" s="3" t="s">
        <v>180</v>
      </c>
      <c r="C654" s="3" t="s">
        <v>144</v>
      </c>
      <c r="D654" s="3" t="s">
        <v>25</v>
      </c>
      <c r="E654" s="3"/>
      <c r="F654" s="68">
        <f t="shared" si="259"/>
        <v>166388.70000000001</v>
      </c>
      <c r="G654" s="38">
        <f t="shared" si="259"/>
        <v>166388.70000000001</v>
      </c>
      <c r="H654" s="38">
        <f t="shared" si="259"/>
        <v>166388.70000000001</v>
      </c>
    </row>
    <row r="655" spans="1:8" ht="25.5" x14ac:dyDescent="0.25">
      <c r="A655" s="45" t="s">
        <v>26</v>
      </c>
      <c r="B655" s="3" t="s">
        <v>180</v>
      </c>
      <c r="C655" s="3" t="s">
        <v>144</v>
      </c>
      <c r="D655" s="3" t="s">
        <v>27</v>
      </c>
      <c r="E655" s="3"/>
      <c r="F655" s="68">
        <f t="shared" si="259"/>
        <v>166388.70000000001</v>
      </c>
      <c r="G655" s="38">
        <f t="shared" si="259"/>
        <v>166388.70000000001</v>
      </c>
      <c r="H655" s="38">
        <f t="shared" si="259"/>
        <v>166388.70000000001</v>
      </c>
    </row>
    <row r="656" spans="1:8" ht="127.5" x14ac:dyDescent="0.25">
      <c r="A656" s="98" t="s">
        <v>555</v>
      </c>
      <c r="B656" s="3" t="s">
        <v>180</v>
      </c>
      <c r="C656" s="3" t="s">
        <v>144</v>
      </c>
      <c r="D656" s="3" t="s">
        <v>440</v>
      </c>
      <c r="E656" s="3"/>
      <c r="F656" s="68">
        <f>F657</f>
        <v>166388.70000000001</v>
      </c>
      <c r="G656" s="19">
        <f t="shared" si="259"/>
        <v>166388.70000000001</v>
      </c>
      <c r="H656" s="19">
        <f t="shared" si="259"/>
        <v>166388.70000000001</v>
      </c>
    </row>
    <row r="657" spans="1:8" x14ac:dyDescent="0.25">
      <c r="A657" s="45" t="s">
        <v>29</v>
      </c>
      <c r="B657" s="3" t="s">
        <v>180</v>
      </c>
      <c r="C657" s="3" t="s">
        <v>144</v>
      </c>
      <c r="D657" s="3" t="s">
        <v>440</v>
      </c>
      <c r="E657" s="3" t="s">
        <v>30</v>
      </c>
      <c r="F657" s="48">
        <v>166388.70000000001</v>
      </c>
      <c r="G657" s="10">
        <v>166388.70000000001</v>
      </c>
      <c r="H657" s="10">
        <v>166388.70000000001</v>
      </c>
    </row>
    <row r="658" spans="1:8" x14ac:dyDescent="0.25">
      <c r="A658" s="43" t="s">
        <v>155</v>
      </c>
      <c r="B658" s="44" t="s">
        <v>180</v>
      </c>
      <c r="C658" s="44" t="s">
        <v>156</v>
      </c>
      <c r="D658" s="44"/>
      <c r="E658" s="44"/>
      <c r="F658" s="69">
        <f>F678+F659+F665</f>
        <v>4926972</v>
      </c>
      <c r="G658" s="69">
        <f t="shared" ref="G658:H658" si="266">G678+G659+G665</f>
        <v>770000</v>
      </c>
      <c r="H658" s="69">
        <f t="shared" si="266"/>
        <v>770000</v>
      </c>
    </row>
    <row r="659" spans="1:8" x14ac:dyDescent="0.25">
      <c r="A659" s="49" t="s">
        <v>157</v>
      </c>
      <c r="B659" s="50">
        <v>433</v>
      </c>
      <c r="C659" s="50" t="s">
        <v>158</v>
      </c>
      <c r="D659" s="50"/>
      <c r="E659" s="50"/>
      <c r="F659" s="68">
        <f t="shared" ref="F659:F663" si="267">F660</f>
        <v>700000</v>
      </c>
      <c r="G659" s="19">
        <f t="shared" ref="G659:H659" si="268">G660</f>
        <v>700000</v>
      </c>
      <c r="H659" s="19">
        <f t="shared" si="268"/>
        <v>700000</v>
      </c>
    </row>
    <row r="660" spans="1:8" ht="25.5" x14ac:dyDescent="0.25">
      <c r="A660" s="49" t="s">
        <v>159</v>
      </c>
      <c r="B660" s="50">
        <v>433</v>
      </c>
      <c r="C660" s="50" t="s">
        <v>158</v>
      </c>
      <c r="D660" s="50" t="s">
        <v>160</v>
      </c>
      <c r="E660" s="50"/>
      <c r="F660" s="68">
        <f t="shared" si="267"/>
        <v>700000</v>
      </c>
      <c r="G660" s="19">
        <f t="shared" ref="G660:H660" si="269">G661</f>
        <v>700000</v>
      </c>
      <c r="H660" s="19">
        <f t="shared" si="269"/>
        <v>700000</v>
      </c>
    </row>
    <row r="661" spans="1:8" ht="25.5" x14ac:dyDescent="0.25">
      <c r="A661" s="49" t="s">
        <v>161</v>
      </c>
      <c r="B661" s="50">
        <v>433</v>
      </c>
      <c r="C661" s="50" t="s">
        <v>158</v>
      </c>
      <c r="D661" s="50" t="s">
        <v>162</v>
      </c>
      <c r="E661" s="50"/>
      <c r="F661" s="68">
        <f t="shared" si="267"/>
        <v>700000</v>
      </c>
      <c r="G661" s="19">
        <f t="shared" ref="G661:H661" si="270">G662</f>
        <v>700000</v>
      </c>
      <c r="H661" s="19">
        <f t="shared" si="270"/>
        <v>700000</v>
      </c>
    </row>
    <row r="662" spans="1:8" ht="25.5" x14ac:dyDescent="0.25">
      <c r="A662" s="49" t="s">
        <v>163</v>
      </c>
      <c r="B662" s="50">
        <v>433</v>
      </c>
      <c r="C662" s="50" t="s">
        <v>158</v>
      </c>
      <c r="D662" s="50" t="s">
        <v>164</v>
      </c>
      <c r="E662" s="50"/>
      <c r="F662" s="68">
        <f t="shared" si="267"/>
        <v>700000</v>
      </c>
      <c r="G662" s="19">
        <f t="shared" ref="G662:H662" si="271">G663</f>
        <v>700000</v>
      </c>
      <c r="H662" s="19">
        <f t="shared" si="271"/>
        <v>700000</v>
      </c>
    </row>
    <row r="663" spans="1:8" ht="25.5" x14ac:dyDescent="0.25">
      <c r="A663" s="49" t="s">
        <v>165</v>
      </c>
      <c r="B663" s="50">
        <v>433</v>
      </c>
      <c r="C663" s="50" t="s">
        <v>158</v>
      </c>
      <c r="D663" s="50" t="s">
        <v>166</v>
      </c>
      <c r="E663" s="50"/>
      <c r="F663" s="68">
        <f t="shared" si="267"/>
        <v>700000</v>
      </c>
      <c r="G663" s="19">
        <f t="shared" ref="G663:H663" si="272">G664</f>
        <v>700000</v>
      </c>
      <c r="H663" s="19">
        <f t="shared" si="272"/>
        <v>700000</v>
      </c>
    </row>
    <row r="664" spans="1:8" x14ac:dyDescent="0.25">
      <c r="A664" s="49" t="s">
        <v>29</v>
      </c>
      <c r="B664" s="50">
        <v>433</v>
      </c>
      <c r="C664" s="50" t="s">
        <v>158</v>
      </c>
      <c r="D664" s="50" t="s">
        <v>166</v>
      </c>
      <c r="E664" s="50" t="s">
        <v>30</v>
      </c>
      <c r="F664" s="68">
        <f>700000</f>
        <v>700000</v>
      </c>
      <c r="G664" s="19">
        <v>700000</v>
      </c>
      <c r="H664" s="19">
        <v>700000</v>
      </c>
    </row>
    <row r="665" spans="1:8" x14ac:dyDescent="0.25">
      <c r="A665" s="43" t="s">
        <v>167</v>
      </c>
      <c r="B665" s="50">
        <v>433</v>
      </c>
      <c r="C665" s="50">
        <v>1102</v>
      </c>
      <c r="D665" s="50"/>
      <c r="E665" s="50"/>
      <c r="F665" s="68">
        <f>F666</f>
        <v>4181972</v>
      </c>
      <c r="G665" s="68">
        <f t="shared" ref="G665:H665" si="273">G666</f>
        <v>25000</v>
      </c>
      <c r="H665" s="68">
        <f t="shared" si="273"/>
        <v>25000</v>
      </c>
    </row>
    <row r="666" spans="1:8" ht="25.5" x14ac:dyDescent="0.25">
      <c r="A666" s="45" t="s">
        <v>159</v>
      </c>
      <c r="B666" s="50">
        <v>433</v>
      </c>
      <c r="C666" s="50">
        <v>1102</v>
      </c>
      <c r="D666" s="50" t="s">
        <v>160</v>
      </c>
      <c r="E666" s="50"/>
      <c r="F666" s="68">
        <f>F674+F667</f>
        <v>4181972</v>
      </c>
      <c r="G666" s="68">
        <f t="shared" ref="G666:H666" si="274">G674+G667</f>
        <v>25000</v>
      </c>
      <c r="H666" s="68">
        <f t="shared" si="274"/>
        <v>25000</v>
      </c>
    </row>
    <row r="667" spans="1:8" ht="25.5" x14ac:dyDescent="0.25">
      <c r="A667" s="45" t="s">
        <v>161</v>
      </c>
      <c r="B667" s="50">
        <v>433</v>
      </c>
      <c r="C667" s="50">
        <v>1102</v>
      </c>
      <c r="D667" s="72" t="s">
        <v>162</v>
      </c>
      <c r="E667" s="50"/>
      <c r="F667" s="68">
        <f>F671+F668</f>
        <v>4156972</v>
      </c>
      <c r="G667" s="68">
        <f t="shared" ref="G667:H667" si="275">G671+G668</f>
        <v>0</v>
      </c>
      <c r="H667" s="68">
        <f t="shared" si="275"/>
        <v>0</v>
      </c>
    </row>
    <row r="668" spans="1:8" ht="25.5" x14ac:dyDescent="0.25">
      <c r="A668" s="45" t="s">
        <v>163</v>
      </c>
      <c r="B668" s="50">
        <v>433</v>
      </c>
      <c r="C668" s="50">
        <v>1102</v>
      </c>
      <c r="D668" s="72" t="s">
        <v>164</v>
      </c>
      <c r="E668" s="50"/>
      <c r="F668" s="68">
        <f>F669</f>
        <v>506972</v>
      </c>
      <c r="G668" s="68">
        <f t="shared" ref="G668:H668" si="276">G669</f>
        <v>0</v>
      </c>
      <c r="H668" s="68">
        <f t="shared" si="276"/>
        <v>0</v>
      </c>
    </row>
    <row r="669" spans="1:8" ht="38.25" x14ac:dyDescent="0.25">
      <c r="A669" s="45" t="s">
        <v>687</v>
      </c>
      <c r="B669" s="50">
        <v>433</v>
      </c>
      <c r="C669" s="50">
        <v>1102</v>
      </c>
      <c r="D669" s="72" t="s">
        <v>699</v>
      </c>
      <c r="E669" s="50"/>
      <c r="F669" s="68">
        <f>F670</f>
        <v>506972</v>
      </c>
      <c r="G669" s="68">
        <f t="shared" ref="G669:H669" si="277">G670</f>
        <v>0</v>
      </c>
      <c r="H669" s="68">
        <f t="shared" si="277"/>
        <v>0</v>
      </c>
    </row>
    <row r="670" spans="1:8" x14ac:dyDescent="0.25">
      <c r="A670" s="45" t="s">
        <v>29</v>
      </c>
      <c r="B670" s="50">
        <v>433</v>
      </c>
      <c r="C670" s="50">
        <v>1102</v>
      </c>
      <c r="D670" s="72" t="s">
        <v>699</v>
      </c>
      <c r="E670" s="50">
        <v>244</v>
      </c>
      <c r="F670" s="68">
        <f>506972</f>
        <v>506972</v>
      </c>
      <c r="G670" s="68">
        <v>0</v>
      </c>
      <c r="H670" s="68">
        <v>0</v>
      </c>
    </row>
    <row r="671" spans="1:8" x14ac:dyDescent="0.25">
      <c r="A671" s="45" t="s">
        <v>684</v>
      </c>
      <c r="B671" s="50">
        <v>433</v>
      </c>
      <c r="C671" s="50">
        <v>1102</v>
      </c>
      <c r="D671" s="72" t="s">
        <v>682</v>
      </c>
      <c r="E671" s="50"/>
      <c r="F671" s="68">
        <f>F672</f>
        <v>3650000</v>
      </c>
      <c r="G671" s="68">
        <f t="shared" ref="G671:H671" si="278">G672</f>
        <v>0</v>
      </c>
      <c r="H671" s="68">
        <f t="shared" si="278"/>
        <v>0</v>
      </c>
    </row>
    <row r="672" spans="1:8" ht="25.5" x14ac:dyDescent="0.25">
      <c r="A672" s="45" t="s">
        <v>681</v>
      </c>
      <c r="B672" s="50">
        <v>433</v>
      </c>
      <c r="C672" s="50">
        <v>1102</v>
      </c>
      <c r="D672" s="72" t="s">
        <v>683</v>
      </c>
      <c r="E672" s="50"/>
      <c r="F672" s="68">
        <f>F673</f>
        <v>3650000</v>
      </c>
      <c r="G672" s="68">
        <f t="shared" ref="G672:H672" si="279">G673</f>
        <v>0</v>
      </c>
      <c r="H672" s="68">
        <f t="shared" si="279"/>
        <v>0</v>
      </c>
    </row>
    <row r="673" spans="1:8" x14ac:dyDescent="0.25">
      <c r="A673" s="45" t="s">
        <v>29</v>
      </c>
      <c r="B673" s="50">
        <v>433</v>
      </c>
      <c r="C673" s="50">
        <v>1102</v>
      </c>
      <c r="D673" s="72" t="s">
        <v>683</v>
      </c>
      <c r="E673" s="50">
        <v>244</v>
      </c>
      <c r="F673" s="68">
        <f>3650000</f>
        <v>3650000</v>
      </c>
      <c r="G673" s="68">
        <v>0</v>
      </c>
      <c r="H673" s="68">
        <v>0</v>
      </c>
    </row>
    <row r="674" spans="1:8" ht="25.5" x14ac:dyDescent="0.25">
      <c r="A674" s="45" t="s">
        <v>168</v>
      </c>
      <c r="B674" s="50">
        <v>433</v>
      </c>
      <c r="C674" s="50">
        <v>1102</v>
      </c>
      <c r="D674" s="72" t="s">
        <v>169</v>
      </c>
      <c r="E674" s="50"/>
      <c r="F674" s="68">
        <f>F675</f>
        <v>25000</v>
      </c>
      <c r="G674" s="68">
        <f t="shared" ref="G674:H674" si="280">G675</f>
        <v>25000</v>
      </c>
      <c r="H674" s="68">
        <f t="shared" si="280"/>
        <v>25000</v>
      </c>
    </row>
    <row r="675" spans="1:8" ht="25.5" x14ac:dyDescent="0.25">
      <c r="A675" s="45" t="s">
        <v>170</v>
      </c>
      <c r="B675" s="50">
        <v>433</v>
      </c>
      <c r="C675" s="50">
        <v>1102</v>
      </c>
      <c r="D675" s="72" t="s">
        <v>171</v>
      </c>
      <c r="E675" s="50"/>
      <c r="F675" s="68">
        <f>F676</f>
        <v>25000</v>
      </c>
      <c r="G675" s="68">
        <f t="shared" ref="G675:H675" si="281">G676</f>
        <v>25000</v>
      </c>
      <c r="H675" s="68">
        <f t="shared" si="281"/>
        <v>25000</v>
      </c>
    </row>
    <row r="676" spans="1:8" ht="25.5" x14ac:dyDescent="0.25">
      <c r="A676" s="45" t="s">
        <v>165</v>
      </c>
      <c r="B676" s="50">
        <v>433</v>
      </c>
      <c r="C676" s="50">
        <v>1102</v>
      </c>
      <c r="D676" s="72" t="s">
        <v>172</v>
      </c>
      <c r="E676" s="50"/>
      <c r="F676" s="68">
        <f>F677</f>
        <v>25000</v>
      </c>
      <c r="G676" s="68">
        <f t="shared" ref="G676:H676" si="282">G677</f>
        <v>25000</v>
      </c>
      <c r="H676" s="68">
        <f t="shared" si="282"/>
        <v>25000</v>
      </c>
    </row>
    <row r="677" spans="1:8" x14ac:dyDescent="0.25">
      <c r="A677" s="45" t="s">
        <v>29</v>
      </c>
      <c r="B677" s="50">
        <v>433</v>
      </c>
      <c r="C677" s="50">
        <v>1102</v>
      </c>
      <c r="D677" s="72" t="s">
        <v>172</v>
      </c>
      <c r="E677" s="50">
        <v>244</v>
      </c>
      <c r="F677" s="68">
        <f>25000</f>
        <v>25000</v>
      </c>
      <c r="G677" s="19">
        <f>25000</f>
        <v>25000</v>
      </c>
      <c r="H677" s="19">
        <f>25000</f>
        <v>25000</v>
      </c>
    </row>
    <row r="678" spans="1:8" ht="25.5" x14ac:dyDescent="0.25">
      <c r="A678" s="43" t="s">
        <v>173</v>
      </c>
      <c r="B678" s="44" t="s">
        <v>180</v>
      </c>
      <c r="C678" s="44" t="s">
        <v>174</v>
      </c>
      <c r="D678" s="44"/>
      <c r="E678" s="44"/>
      <c r="F678" s="66">
        <f>F684+F679</f>
        <v>45000</v>
      </c>
      <c r="G678" s="66">
        <f t="shared" ref="G678:H678" si="283">G684+G679</f>
        <v>45000</v>
      </c>
      <c r="H678" s="66">
        <f t="shared" si="283"/>
        <v>45000</v>
      </c>
    </row>
    <row r="679" spans="1:8" ht="25.5" x14ac:dyDescent="0.25">
      <c r="A679" s="45" t="s">
        <v>159</v>
      </c>
      <c r="B679" s="3" t="s">
        <v>180</v>
      </c>
      <c r="C679" s="3" t="s">
        <v>174</v>
      </c>
      <c r="D679" s="3" t="s">
        <v>160</v>
      </c>
      <c r="E679" s="3"/>
      <c r="F679" s="48">
        <f>F680</f>
        <v>25000</v>
      </c>
      <c r="G679" s="48">
        <f t="shared" ref="G679:H679" si="284">G680</f>
        <v>25000</v>
      </c>
      <c r="H679" s="48">
        <f t="shared" si="284"/>
        <v>25000</v>
      </c>
    </row>
    <row r="680" spans="1:8" ht="25.5" x14ac:dyDescent="0.25">
      <c r="A680" s="45" t="s">
        <v>168</v>
      </c>
      <c r="B680" s="3" t="s">
        <v>180</v>
      </c>
      <c r="C680" s="3" t="s">
        <v>174</v>
      </c>
      <c r="D680" s="3" t="s">
        <v>169</v>
      </c>
      <c r="E680" s="3"/>
      <c r="F680" s="48">
        <f>F681</f>
        <v>25000</v>
      </c>
      <c r="G680" s="48">
        <f t="shared" ref="G680:H680" si="285">G681</f>
        <v>25000</v>
      </c>
      <c r="H680" s="48">
        <f t="shared" si="285"/>
        <v>25000</v>
      </c>
    </row>
    <row r="681" spans="1:8" ht="63.75" x14ac:dyDescent="0.25">
      <c r="A681" s="45" t="s">
        <v>175</v>
      </c>
      <c r="B681" s="3" t="s">
        <v>180</v>
      </c>
      <c r="C681" s="3" t="s">
        <v>174</v>
      </c>
      <c r="D681" s="3" t="s">
        <v>176</v>
      </c>
      <c r="E681" s="3"/>
      <c r="F681" s="48">
        <f>F682</f>
        <v>25000</v>
      </c>
      <c r="G681" s="48">
        <f t="shared" ref="G681:H681" si="286">G682</f>
        <v>25000</v>
      </c>
      <c r="H681" s="48">
        <f t="shared" si="286"/>
        <v>25000</v>
      </c>
    </row>
    <row r="682" spans="1:8" ht="25.5" x14ac:dyDescent="0.25">
      <c r="A682" s="45" t="s">
        <v>177</v>
      </c>
      <c r="B682" s="3" t="s">
        <v>180</v>
      </c>
      <c r="C682" s="3" t="s">
        <v>174</v>
      </c>
      <c r="D682" s="3" t="s">
        <v>178</v>
      </c>
      <c r="E682" s="3"/>
      <c r="F682" s="48">
        <f>F683</f>
        <v>25000</v>
      </c>
      <c r="G682" s="48">
        <f t="shared" ref="G682:H682" si="287">G683</f>
        <v>25000</v>
      </c>
      <c r="H682" s="48">
        <f t="shared" si="287"/>
        <v>25000</v>
      </c>
    </row>
    <row r="683" spans="1:8" x14ac:dyDescent="0.25">
      <c r="A683" s="45" t="s">
        <v>29</v>
      </c>
      <c r="B683" s="3" t="s">
        <v>180</v>
      </c>
      <c r="C683" s="3" t="s">
        <v>174</v>
      </c>
      <c r="D683" s="3" t="s">
        <v>178</v>
      </c>
      <c r="E683" s="3" t="s">
        <v>30</v>
      </c>
      <c r="F683" s="48">
        <f>25000</f>
        <v>25000</v>
      </c>
      <c r="G683" s="19">
        <v>25000</v>
      </c>
      <c r="H683" s="19">
        <v>25000</v>
      </c>
    </row>
    <row r="684" spans="1:8" ht="51" x14ac:dyDescent="0.25">
      <c r="A684" s="45" t="s">
        <v>441</v>
      </c>
      <c r="B684" s="3" t="s">
        <v>180</v>
      </c>
      <c r="C684" s="3" t="s">
        <v>174</v>
      </c>
      <c r="D684" s="3" t="s">
        <v>442</v>
      </c>
      <c r="E684" s="3"/>
      <c r="F684" s="48">
        <f t="shared" ref="F684:H701" si="288">F685</f>
        <v>20000</v>
      </c>
      <c r="G684" s="38">
        <f t="shared" si="288"/>
        <v>20000</v>
      </c>
      <c r="H684" s="38">
        <f t="shared" si="288"/>
        <v>20000</v>
      </c>
    </row>
    <row r="685" spans="1:8" ht="51" x14ac:dyDescent="0.25">
      <c r="A685" s="45" t="s">
        <v>443</v>
      </c>
      <c r="B685" s="3" t="s">
        <v>180</v>
      </c>
      <c r="C685" s="3" t="s">
        <v>174</v>
      </c>
      <c r="D685" s="3" t="s">
        <v>444</v>
      </c>
      <c r="E685" s="3"/>
      <c r="F685" s="48">
        <f t="shared" si="288"/>
        <v>20000</v>
      </c>
      <c r="G685" s="38">
        <f t="shared" si="288"/>
        <v>20000</v>
      </c>
      <c r="H685" s="38">
        <f t="shared" si="288"/>
        <v>20000</v>
      </c>
    </row>
    <row r="686" spans="1:8" ht="38.25" x14ac:dyDescent="0.25">
      <c r="A686" s="45" t="s">
        <v>445</v>
      </c>
      <c r="B686" s="3" t="s">
        <v>180</v>
      </c>
      <c r="C686" s="3" t="s">
        <v>174</v>
      </c>
      <c r="D686" s="3" t="s">
        <v>446</v>
      </c>
      <c r="E686" s="3"/>
      <c r="F686" s="48">
        <f t="shared" si="288"/>
        <v>20000</v>
      </c>
      <c r="G686" s="38">
        <f t="shared" si="288"/>
        <v>20000</v>
      </c>
      <c r="H686" s="38">
        <f t="shared" si="288"/>
        <v>20000</v>
      </c>
    </row>
    <row r="687" spans="1:8" x14ac:dyDescent="0.25">
      <c r="A687" s="45" t="s">
        <v>29</v>
      </c>
      <c r="B687" s="3" t="s">
        <v>180</v>
      </c>
      <c r="C687" s="3" t="s">
        <v>174</v>
      </c>
      <c r="D687" s="3" t="s">
        <v>446</v>
      </c>
      <c r="E687" s="3" t="s">
        <v>30</v>
      </c>
      <c r="F687" s="48">
        <v>20000</v>
      </c>
      <c r="G687" s="38">
        <v>20000</v>
      </c>
      <c r="H687" s="38">
        <v>20000</v>
      </c>
    </row>
    <row r="688" spans="1:8" ht="63.75" x14ac:dyDescent="0.25">
      <c r="A688" s="43" t="s">
        <v>447</v>
      </c>
      <c r="B688" s="44" t="s">
        <v>448</v>
      </c>
      <c r="C688" s="44"/>
      <c r="D688" s="44"/>
      <c r="E688" s="44"/>
      <c r="F688" s="66">
        <f>F689+F699+F706</f>
        <v>8919900</v>
      </c>
      <c r="G688" s="17">
        <f>G689+G699+G706</f>
        <v>21801200</v>
      </c>
      <c r="H688" s="17">
        <f>H689+H699+H706</f>
        <v>35678400</v>
      </c>
    </row>
    <row r="689" spans="1:8" x14ac:dyDescent="0.25">
      <c r="A689" s="43" t="s">
        <v>2</v>
      </c>
      <c r="B689" s="44" t="s">
        <v>448</v>
      </c>
      <c r="C689" s="44" t="s">
        <v>3</v>
      </c>
      <c r="D689" s="44"/>
      <c r="E689" s="44"/>
      <c r="F689" s="69">
        <f t="shared" ref="F689:H692" si="289">F690</f>
        <v>8904900</v>
      </c>
      <c r="G689" s="18">
        <f t="shared" si="289"/>
        <v>9787000</v>
      </c>
      <c r="H689" s="18">
        <f t="shared" si="289"/>
        <v>10665000</v>
      </c>
    </row>
    <row r="690" spans="1:8" ht="51" x14ac:dyDescent="0.25">
      <c r="A690" s="43" t="s">
        <v>14</v>
      </c>
      <c r="B690" s="44" t="s">
        <v>448</v>
      </c>
      <c r="C690" s="44" t="s">
        <v>15</v>
      </c>
      <c r="D690" s="44"/>
      <c r="E690" s="44"/>
      <c r="F690" s="69">
        <f>F691</f>
        <v>8904900</v>
      </c>
      <c r="G690" s="18">
        <f t="shared" si="289"/>
        <v>9787000</v>
      </c>
      <c r="H690" s="18">
        <f t="shared" si="289"/>
        <v>10665000</v>
      </c>
    </row>
    <row r="691" spans="1:8" ht="25.5" x14ac:dyDescent="0.25">
      <c r="A691" s="45" t="s">
        <v>449</v>
      </c>
      <c r="B691" s="3" t="s">
        <v>448</v>
      </c>
      <c r="C691" s="3" t="s">
        <v>15</v>
      </c>
      <c r="D691" s="3" t="s">
        <v>450</v>
      </c>
      <c r="E691" s="3"/>
      <c r="F691" s="68">
        <f t="shared" si="289"/>
        <v>8904900</v>
      </c>
      <c r="G691" s="38">
        <f t="shared" si="289"/>
        <v>9787000</v>
      </c>
      <c r="H691" s="38">
        <f t="shared" si="289"/>
        <v>10665000</v>
      </c>
    </row>
    <row r="692" spans="1:8" ht="25.5" x14ac:dyDescent="0.25">
      <c r="A692" s="45" t="s">
        <v>451</v>
      </c>
      <c r="B692" s="3" t="s">
        <v>448</v>
      </c>
      <c r="C692" s="3" t="s">
        <v>15</v>
      </c>
      <c r="D692" s="3" t="s">
        <v>452</v>
      </c>
      <c r="E692" s="3"/>
      <c r="F692" s="68">
        <f t="shared" si="289"/>
        <v>8904900</v>
      </c>
      <c r="G692" s="38">
        <f t="shared" si="289"/>
        <v>9787000</v>
      </c>
      <c r="H692" s="38">
        <f t="shared" si="289"/>
        <v>10665000</v>
      </c>
    </row>
    <row r="693" spans="1:8" ht="25.5" x14ac:dyDescent="0.25">
      <c r="A693" s="45" t="s">
        <v>453</v>
      </c>
      <c r="B693" s="3" t="s">
        <v>448</v>
      </c>
      <c r="C693" s="3" t="s">
        <v>15</v>
      </c>
      <c r="D693" s="3" t="s">
        <v>454</v>
      </c>
      <c r="E693" s="3"/>
      <c r="F693" s="68">
        <f>F694</f>
        <v>8904900</v>
      </c>
      <c r="G693" s="38">
        <f>G694</f>
        <v>9787000</v>
      </c>
      <c r="H693" s="38">
        <f>H694</f>
        <v>10665000</v>
      </c>
    </row>
    <row r="694" spans="1:8" x14ac:dyDescent="0.25">
      <c r="A694" s="45" t="s">
        <v>133</v>
      </c>
      <c r="B694" s="3" t="s">
        <v>448</v>
      </c>
      <c r="C694" s="3" t="s">
        <v>15</v>
      </c>
      <c r="D694" s="3" t="s">
        <v>455</v>
      </c>
      <c r="E694" s="3"/>
      <c r="F694" s="68">
        <f>F695+F696+F697+F698</f>
        <v>8904900</v>
      </c>
      <c r="G694" s="68">
        <f t="shared" ref="G694:H694" si="290">G695+G696+G697+G698</f>
        <v>9787000</v>
      </c>
      <c r="H694" s="68">
        <f t="shared" si="290"/>
        <v>10665000</v>
      </c>
    </row>
    <row r="695" spans="1:8" ht="25.5" x14ac:dyDescent="0.25">
      <c r="A695" s="45" t="s">
        <v>10</v>
      </c>
      <c r="B695" s="3" t="s">
        <v>448</v>
      </c>
      <c r="C695" s="3" t="s">
        <v>15</v>
      </c>
      <c r="D695" s="3" t="s">
        <v>455</v>
      </c>
      <c r="E695" s="3" t="s">
        <v>11</v>
      </c>
      <c r="F695" s="68">
        <v>6793300</v>
      </c>
      <c r="G695" s="38">
        <v>7471000</v>
      </c>
      <c r="H695" s="38">
        <v>8149000</v>
      </c>
    </row>
    <row r="696" spans="1:8" ht="51" x14ac:dyDescent="0.25">
      <c r="A696" s="45" t="s">
        <v>208</v>
      </c>
      <c r="B696" s="3" t="s">
        <v>448</v>
      </c>
      <c r="C696" s="3" t="s">
        <v>15</v>
      </c>
      <c r="D696" s="3" t="s">
        <v>455</v>
      </c>
      <c r="E696" s="3" t="s">
        <v>13</v>
      </c>
      <c r="F696" s="48">
        <v>2051600</v>
      </c>
      <c r="G696" s="38">
        <v>2256000</v>
      </c>
      <c r="H696" s="38">
        <v>2456000</v>
      </c>
    </row>
    <row r="697" spans="1:8" x14ac:dyDescent="0.25">
      <c r="A697" s="45" t="s">
        <v>29</v>
      </c>
      <c r="B697" s="3" t="s">
        <v>448</v>
      </c>
      <c r="C697" s="3" t="s">
        <v>15</v>
      </c>
      <c r="D697" s="3" t="s">
        <v>455</v>
      </c>
      <c r="E697" s="3" t="s">
        <v>30</v>
      </c>
      <c r="F697" s="48">
        <f>60000-3500</f>
        <v>56500</v>
      </c>
      <c r="G697" s="38">
        <v>60000</v>
      </c>
      <c r="H697" s="38">
        <v>60000</v>
      </c>
    </row>
    <row r="698" spans="1:8" x14ac:dyDescent="0.25">
      <c r="A698" s="45" t="s">
        <v>631</v>
      </c>
      <c r="B698" s="3" t="s">
        <v>448</v>
      </c>
      <c r="C698" s="3" t="s">
        <v>15</v>
      </c>
      <c r="D698" s="3" t="s">
        <v>455</v>
      </c>
      <c r="E698" s="3" t="s">
        <v>80</v>
      </c>
      <c r="F698" s="48">
        <f>3500</f>
        <v>3500</v>
      </c>
      <c r="G698" s="38">
        <v>0</v>
      </c>
      <c r="H698" s="38">
        <v>0</v>
      </c>
    </row>
    <row r="699" spans="1:8" ht="25.5" x14ac:dyDescent="0.25">
      <c r="A699" s="43" t="s">
        <v>456</v>
      </c>
      <c r="B699" s="44" t="s">
        <v>448</v>
      </c>
      <c r="C699" s="44" t="s">
        <v>457</v>
      </c>
      <c r="D699" s="44"/>
      <c r="E699" s="44"/>
      <c r="F699" s="66">
        <f t="shared" si="288"/>
        <v>15000</v>
      </c>
      <c r="G699" s="18">
        <f t="shared" si="288"/>
        <v>14200</v>
      </c>
      <c r="H699" s="18">
        <f t="shared" si="288"/>
        <v>13400</v>
      </c>
    </row>
    <row r="700" spans="1:8" ht="25.5" x14ac:dyDescent="0.25">
      <c r="A700" s="43" t="s">
        <v>458</v>
      </c>
      <c r="B700" s="44" t="s">
        <v>448</v>
      </c>
      <c r="C700" s="44" t="s">
        <v>459</v>
      </c>
      <c r="D700" s="44"/>
      <c r="E700" s="44"/>
      <c r="F700" s="48">
        <f t="shared" si="288"/>
        <v>15000</v>
      </c>
      <c r="G700" s="18">
        <f t="shared" si="288"/>
        <v>14200</v>
      </c>
      <c r="H700" s="18">
        <f t="shared" si="288"/>
        <v>13400</v>
      </c>
    </row>
    <row r="701" spans="1:8" ht="25.5" x14ac:dyDescent="0.25">
      <c r="A701" s="45" t="s">
        <v>449</v>
      </c>
      <c r="B701" s="3" t="s">
        <v>448</v>
      </c>
      <c r="C701" s="3" t="s">
        <v>459</v>
      </c>
      <c r="D701" s="3" t="s">
        <v>450</v>
      </c>
      <c r="E701" s="3"/>
      <c r="F701" s="48">
        <f t="shared" si="288"/>
        <v>15000</v>
      </c>
      <c r="G701" s="38">
        <f t="shared" si="288"/>
        <v>14200</v>
      </c>
      <c r="H701" s="38">
        <f t="shared" si="288"/>
        <v>13400</v>
      </c>
    </row>
    <row r="702" spans="1:8" ht="25.5" x14ac:dyDescent="0.25">
      <c r="A702" s="45" t="s">
        <v>451</v>
      </c>
      <c r="B702" s="3" t="s">
        <v>448</v>
      </c>
      <c r="C702" s="3" t="s">
        <v>459</v>
      </c>
      <c r="D702" s="3" t="s">
        <v>452</v>
      </c>
      <c r="E702" s="3"/>
      <c r="F702" s="48">
        <f t="shared" ref="F702:H710" si="291">F703</f>
        <v>15000</v>
      </c>
      <c r="G702" s="38">
        <f t="shared" si="291"/>
        <v>14200</v>
      </c>
      <c r="H702" s="38">
        <f t="shared" si="291"/>
        <v>13400</v>
      </c>
    </row>
    <row r="703" spans="1:8" x14ac:dyDescent="0.25">
      <c r="A703" s="45" t="s">
        <v>460</v>
      </c>
      <c r="B703" s="3" t="s">
        <v>448</v>
      </c>
      <c r="C703" s="3" t="s">
        <v>459</v>
      </c>
      <c r="D703" s="3" t="s">
        <v>461</v>
      </c>
      <c r="E703" s="3"/>
      <c r="F703" s="48">
        <f t="shared" si="291"/>
        <v>15000</v>
      </c>
      <c r="G703" s="38">
        <f t="shared" si="291"/>
        <v>14200</v>
      </c>
      <c r="H703" s="38">
        <f t="shared" si="291"/>
        <v>13400</v>
      </c>
    </row>
    <row r="704" spans="1:8" ht="25.5" x14ac:dyDescent="0.25">
      <c r="A704" s="45" t="s">
        <v>462</v>
      </c>
      <c r="B704" s="3" t="s">
        <v>448</v>
      </c>
      <c r="C704" s="3" t="s">
        <v>459</v>
      </c>
      <c r="D704" s="3" t="s">
        <v>463</v>
      </c>
      <c r="E704" s="3"/>
      <c r="F704" s="48">
        <f t="shared" si="291"/>
        <v>15000</v>
      </c>
      <c r="G704" s="38">
        <f t="shared" si="291"/>
        <v>14200</v>
      </c>
      <c r="H704" s="38">
        <f t="shared" si="291"/>
        <v>13400</v>
      </c>
    </row>
    <row r="705" spans="1:8" x14ac:dyDescent="0.25">
      <c r="A705" s="45" t="s">
        <v>464</v>
      </c>
      <c r="B705" s="3" t="s">
        <v>448</v>
      </c>
      <c r="C705" s="3" t="s">
        <v>459</v>
      </c>
      <c r="D705" s="3" t="s">
        <v>463</v>
      </c>
      <c r="E705" s="3" t="s">
        <v>465</v>
      </c>
      <c r="F705" s="48">
        <v>15000</v>
      </c>
      <c r="G705" s="38">
        <v>14200</v>
      </c>
      <c r="H705" s="38">
        <v>13400</v>
      </c>
    </row>
    <row r="706" spans="1:8" x14ac:dyDescent="0.25">
      <c r="A706" s="43" t="s">
        <v>480</v>
      </c>
      <c r="B706" s="44" t="s">
        <v>448</v>
      </c>
      <c r="C706" s="44" t="s">
        <v>466</v>
      </c>
      <c r="D706" s="44"/>
      <c r="E706" s="44"/>
      <c r="F706" s="66">
        <f t="shared" si="291"/>
        <v>0</v>
      </c>
      <c r="G706" s="18">
        <f t="shared" si="291"/>
        <v>12000000</v>
      </c>
      <c r="H706" s="18">
        <f t="shared" si="291"/>
        <v>25000000</v>
      </c>
    </row>
    <row r="707" spans="1:8" ht="25.5" x14ac:dyDescent="0.25">
      <c r="A707" s="45" t="s">
        <v>449</v>
      </c>
      <c r="B707" s="3" t="s">
        <v>448</v>
      </c>
      <c r="C707" s="3" t="s">
        <v>466</v>
      </c>
      <c r="D707" s="3" t="s">
        <v>450</v>
      </c>
      <c r="E707" s="3"/>
      <c r="F707" s="48">
        <f t="shared" si="291"/>
        <v>0</v>
      </c>
      <c r="G707" s="38">
        <f t="shared" si="291"/>
        <v>12000000</v>
      </c>
      <c r="H707" s="38">
        <f t="shared" si="291"/>
        <v>25000000</v>
      </c>
    </row>
    <row r="708" spans="1:8" ht="25.5" x14ac:dyDescent="0.25">
      <c r="A708" s="45" t="s">
        <v>451</v>
      </c>
      <c r="B708" s="3" t="s">
        <v>448</v>
      </c>
      <c r="C708" s="3" t="s">
        <v>466</v>
      </c>
      <c r="D708" s="3" t="s">
        <v>452</v>
      </c>
      <c r="E708" s="3"/>
      <c r="F708" s="48">
        <f t="shared" si="291"/>
        <v>0</v>
      </c>
      <c r="G708" s="38">
        <f t="shared" si="291"/>
        <v>12000000</v>
      </c>
      <c r="H708" s="38">
        <f t="shared" si="291"/>
        <v>25000000</v>
      </c>
    </row>
    <row r="709" spans="1:8" ht="25.5" x14ac:dyDescent="0.25">
      <c r="A709" s="45" t="s">
        <v>467</v>
      </c>
      <c r="B709" s="3" t="s">
        <v>448</v>
      </c>
      <c r="C709" s="3" t="s">
        <v>466</v>
      </c>
      <c r="D709" s="3" t="s">
        <v>468</v>
      </c>
      <c r="E709" s="3"/>
      <c r="F709" s="48">
        <f t="shared" si="291"/>
        <v>0</v>
      </c>
      <c r="G709" s="38">
        <f t="shared" si="291"/>
        <v>12000000</v>
      </c>
      <c r="H709" s="38">
        <f t="shared" si="291"/>
        <v>25000000</v>
      </c>
    </row>
    <row r="710" spans="1:8" x14ac:dyDescent="0.25">
      <c r="A710" s="45" t="s">
        <v>469</v>
      </c>
      <c r="B710" s="3" t="s">
        <v>448</v>
      </c>
      <c r="C710" s="3" t="s">
        <v>466</v>
      </c>
      <c r="D710" s="3" t="s">
        <v>470</v>
      </c>
      <c r="E710" s="3"/>
      <c r="F710" s="48">
        <f t="shared" si="291"/>
        <v>0</v>
      </c>
      <c r="G710" s="38">
        <f t="shared" si="291"/>
        <v>12000000</v>
      </c>
      <c r="H710" s="38">
        <f t="shared" si="291"/>
        <v>25000000</v>
      </c>
    </row>
    <row r="711" spans="1:8" x14ac:dyDescent="0.25">
      <c r="A711" s="45" t="s">
        <v>471</v>
      </c>
      <c r="B711" s="3" t="s">
        <v>448</v>
      </c>
      <c r="C711" s="3" t="s">
        <v>466</v>
      </c>
      <c r="D711" s="3" t="s">
        <v>470</v>
      </c>
      <c r="E711" s="3" t="s">
        <v>472</v>
      </c>
      <c r="F711" s="48">
        <v>0</v>
      </c>
      <c r="G711" s="27">
        <v>12000000</v>
      </c>
      <c r="H711" s="27">
        <v>25000000</v>
      </c>
    </row>
    <row r="712" spans="1:8" x14ac:dyDescent="0.25">
      <c r="A712" s="4" t="s">
        <v>473</v>
      </c>
      <c r="B712" s="4"/>
      <c r="C712" s="4"/>
      <c r="D712" s="4"/>
      <c r="E712" s="4"/>
      <c r="F712" s="69">
        <f>F688+F212+F34+F22</f>
        <v>903226887.63</v>
      </c>
      <c r="G712" s="39">
        <f>G688+G212+G34+G22</f>
        <v>906806190.56999993</v>
      </c>
      <c r="H712" s="39">
        <f>H688+H212+H34+H22</f>
        <v>943662514.3599999</v>
      </c>
    </row>
  </sheetData>
  <mergeCells count="16">
    <mergeCell ref="A17:H17"/>
    <mergeCell ref="A18:H18"/>
    <mergeCell ref="D5:H5"/>
    <mergeCell ref="D6:H6"/>
    <mergeCell ref="D7:H7"/>
    <mergeCell ref="D8:H8"/>
    <mergeCell ref="D9:H9"/>
    <mergeCell ref="D1:H1"/>
    <mergeCell ref="D2:H2"/>
    <mergeCell ref="D3:H3"/>
    <mergeCell ref="D4:H4"/>
    <mergeCell ref="A16:H16"/>
    <mergeCell ref="D10:H10"/>
    <mergeCell ref="D11:H11"/>
    <mergeCell ref="D12:H12"/>
    <mergeCell ref="D13:H13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2026-04-30T04:55:51Z</dcterms:modified>
</cp:coreProperties>
</file>